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C0071713-DE9C-4D9D-9AAA-7B29E35557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6"/>
  <c r="Z39" i="7"/>
  <c r="Z39" i="9"/>
  <c r="Z39" i="10"/>
  <c r="Z39" i="13"/>
  <c r="Z39" i="14"/>
  <c r="Z39" i="15"/>
  <c r="Y39" i="15"/>
  <c r="Y39" i="16"/>
  <c r="Z39" i="16" s="1"/>
  <c r="Z39" i="17"/>
  <c r="Z39" i="18"/>
  <c r="Y39" i="18"/>
  <c r="Z39" i="19"/>
  <c r="Y39" i="19"/>
  <c r="Z39" i="20"/>
  <c r="Z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Y39" i="8" s="1"/>
  <c r="Z39" i="8" s="1"/>
  <c r="J39" i="8"/>
  <c r="W39" i="9"/>
  <c r="Y39" i="9" s="1"/>
  <c r="J39" i="9"/>
  <c r="W39" i="10"/>
  <c r="Y39" i="10" s="1"/>
  <c r="J39" i="10"/>
  <c r="W39" i="11"/>
  <c r="Y39" i="11" s="1"/>
  <c r="Z39" i="11" s="1"/>
  <c r="J39" i="11"/>
  <c r="W39" i="12"/>
  <c r="Y39" i="12" s="1"/>
  <c r="Z39" i="12" s="1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Z39" i="21" s="1"/>
  <c r="J39" i="21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Z17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Y17" i="1"/>
  <c r="Z17" i="1" s="1"/>
  <c r="X17" i="1"/>
  <c r="X38" i="1" s="1"/>
  <c r="X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8" l="1"/>
  <c r="X40" i="18"/>
  <c r="Z40" i="18" s="1"/>
  <c r="Z38" i="16"/>
  <c r="X40" i="16"/>
  <c r="Z40" i="16" s="1"/>
  <c r="X38" i="20"/>
  <c r="Z27" i="13"/>
  <c r="Z27" i="12"/>
  <c r="Z27" i="11"/>
  <c r="Z27" i="9"/>
  <c r="H40" i="17"/>
  <c r="I39" i="17" s="1"/>
  <c r="I40" i="17" s="1"/>
  <c r="Z17" i="21"/>
  <c r="Z17" i="18"/>
  <c r="Z27" i="14"/>
  <c r="X38" i="21"/>
  <c r="Y38" i="1"/>
  <c r="X38" i="19"/>
  <c r="X38" i="15"/>
  <c r="Y38" i="6"/>
  <c r="Z17" i="16"/>
  <c r="Z17" i="12"/>
  <c r="X38" i="12"/>
  <c r="Z17" i="10"/>
  <c r="X38" i="10"/>
  <c r="Z17" i="9"/>
  <c r="X38" i="9"/>
  <c r="Z38" i="8"/>
  <c r="X40" i="8"/>
  <c r="Z40" i="8" s="1"/>
  <c r="Z17" i="14"/>
  <c r="Y38" i="14"/>
  <c r="Z38" i="11"/>
  <c r="Z40" i="7"/>
  <c r="G38" i="5"/>
  <c r="G40" i="5" s="1"/>
  <c r="H39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Z17" i="13"/>
  <c r="X38" i="13"/>
  <c r="Z17" i="11"/>
  <c r="X38" i="11"/>
  <c r="X40" i="11" s="1"/>
  <c r="Z40" i="11" s="1"/>
  <c r="Z17" i="8"/>
  <c r="I38" i="7"/>
  <c r="I40" i="7" s="1"/>
  <c r="Q38" i="7"/>
  <c r="Y38" i="7"/>
  <c r="Y40" i="7" s="1"/>
  <c r="H38" i="6"/>
  <c r="H40" i="6" s="1"/>
  <c r="I39" i="6" s="1"/>
  <c r="I40" i="6" s="1"/>
  <c r="P38" i="6"/>
  <c r="X38" i="6"/>
  <c r="X40" i="6" s="1"/>
  <c r="H40" i="5"/>
  <c r="I39" i="5" s="1"/>
  <c r="I40" i="5" s="1"/>
  <c r="J40" i="5" s="1"/>
  <c r="Z17" i="5"/>
  <c r="X38" i="5"/>
  <c r="Z17" i="4"/>
  <c r="X38" i="4"/>
  <c r="Z17" i="3"/>
  <c r="X38" i="3"/>
  <c r="Z17" i="2"/>
  <c r="X38" i="2"/>
  <c r="Z27" i="21"/>
  <c r="X38" i="17"/>
  <c r="K39" i="15"/>
  <c r="K39" i="11"/>
  <c r="K39" i="13"/>
  <c r="J40" i="13"/>
  <c r="J40" i="17"/>
  <c r="K39" i="17"/>
  <c r="J40" i="12"/>
  <c r="K39" i="12"/>
  <c r="K39" i="14"/>
  <c r="J40" i="14"/>
  <c r="K39" i="1"/>
  <c r="J40" i="1"/>
  <c r="K39" i="16"/>
  <c r="J40" i="16"/>
  <c r="J40" i="21"/>
  <c r="K39" i="21"/>
  <c r="J40" i="20"/>
  <c r="K39" i="20"/>
  <c r="J40" i="9"/>
  <c r="K39" i="9"/>
  <c r="K39" i="5"/>
  <c r="K39" i="2"/>
  <c r="K40" i="11"/>
  <c r="L39" i="11" s="1"/>
  <c r="L40" i="11" s="1"/>
  <c r="M39" i="11" s="1"/>
  <c r="M40" i="11" s="1"/>
  <c r="N39" i="11"/>
  <c r="K39" i="19"/>
  <c r="J40" i="19"/>
  <c r="J40" i="18"/>
  <c r="K39" i="18"/>
  <c r="K39" i="10"/>
  <c r="K39" i="8"/>
  <c r="J40" i="8"/>
  <c r="K39" i="6" l="1"/>
  <c r="J40" i="6"/>
  <c r="K39" i="7"/>
  <c r="J40" i="7"/>
  <c r="Z38" i="1"/>
  <c r="Y40" i="1"/>
  <c r="Z40" i="1" s="1"/>
  <c r="Z38" i="3"/>
  <c r="X40" i="3"/>
  <c r="Z40" i="3" s="1"/>
  <c r="Z38" i="21"/>
  <c r="X40" i="21"/>
  <c r="Z40" i="21" s="1"/>
  <c r="Z38" i="4"/>
  <c r="X40" i="4"/>
  <c r="Z40" i="4" s="1"/>
  <c r="Z38" i="7"/>
  <c r="Z38" i="14"/>
  <c r="Y40" i="14"/>
  <c r="Z40" i="14" s="1"/>
  <c r="Z38" i="12"/>
  <c r="X40" i="12"/>
  <c r="Z40" i="12" s="1"/>
  <c r="Z38" i="20"/>
  <c r="X40" i="20"/>
  <c r="Z40" i="20" s="1"/>
  <c r="J40" i="4"/>
  <c r="K39" i="4"/>
  <c r="J40" i="3"/>
  <c r="K39" i="3"/>
  <c r="Z38" i="17"/>
  <c r="X40" i="17"/>
  <c r="Z40" i="17" s="1"/>
  <c r="Z38" i="5"/>
  <c r="X40" i="5"/>
  <c r="Z40" i="5" s="1"/>
  <c r="Z38" i="13"/>
  <c r="X40" i="13"/>
  <c r="Z40" i="13" s="1"/>
  <c r="Z38" i="10"/>
  <c r="X40" i="10"/>
  <c r="Z40" i="10" s="1"/>
  <c r="Z38" i="6"/>
  <c r="Y40" i="6"/>
  <c r="Z40" i="6" s="1"/>
  <c r="Z38" i="2"/>
  <c r="X40" i="2"/>
  <c r="Z40" i="2" s="1"/>
  <c r="Z38" i="9"/>
  <c r="X40" i="9"/>
  <c r="Z40" i="9" s="1"/>
  <c r="Z38" i="15"/>
  <c r="X40" i="15"/>
  <c r="Z40" i="15" s="1"/>
  <c r="X40" i="19"/>
  <c r="Z40" i="19" s="1"/>
  <c r="Z38" i="19"/>
  <c r="N39" i="15"/>
  <c r="K40" i="15"/>
  <c r="L39" i="15" s="1"/>
  <c r="L40" i="15" s="1"/>
  <c r="M39" i="15" s="1"/>
  <c r="M40" i="15" s="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K40" i="19"/>
  <c r="L39" i="19" s="1"/>
  <c r="L40" i="19" s="1"/>
  <c r="M39" i="19" s="1"/>
  <c r="M40" i="19" s="1"/>
  <c r="N39" i="19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20"/>
  <c r="K40" i="20"/>
  <c r="L39" i="20" s="1"/>
  <c r="L40" i="20" s="1"/>
  <c r="M39" i="20" s="1"/>
  <c r="M40" i="20" s="1"/>
  <c r="N39" i="10"/>
  <c r="K40" i="10"/>
  <c r="L39" i="10" s="1"/>
  <c r="L40" i="10" s="1"/>
  <c r="M39" i="10" s="1"/>
  <c r="M40" i="10" s="1"/>
  <c r="O39" i="11"/>
  <c r="N40" i="1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16"/>
  <c r="K40" i="16"/>
  <c r="L39" i="16" s="1"/>
  <c r="L40" i="16" s="1"/>
  <c r="M39" i="16" s="1"/>
  <c r="M40" i="16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K40" i="2"/>
  <c r="L39" i="2" s="1"/>
  <c r="L40" i="2" s="1"/>
  <c r="M39" i="2" s="1"/>
  <c r="M40" i="2" s="1"/>
  <c r="N39" i="2"/>
  <c r="N39" i="21"/>
  <c r="K40" i="21"/>
  <c r="L39" i="21" s="1"/>
  <c r="L40" i="21" s="1"/>
  <c r="M39" i="21" s="1"/>
  <c r="M40" i="21" s="1"/>
  <c r="N39" i="3" l="1"/>
  <c r="K40" i="3"/>
  <c r="L39" i="3" s="1"/>
  <c r="L40" i="3" s="1"/>
  <c r="M39" i="3" s="1"/>
  <c r="M40" i="3" s="1"/>
  <c r="K40" i="4"/>
  <c r="L39" i="4" s="1"/>
  <c r="L40" i="4" s="1"/>
  <c r="M39" i="4" s="1"/>
  <c r="M40" i="4" s="1"/>
  <c r="N39" i="4"/>
  <c r="N40" i="15"/>
  <c r="O39" i="15"/>
  <c r="O39" i="16"/>
  <c r="N40" i="16"/>
  <c r="O39" i="10"/>
  <c r="N40" i="10"/>
  <c r="N40" i="9"/>
  <c r="O39" i="9"/>
  <c r="O39" i="2"/>
  <c r="N40" i="2"/>
  <c r="O39" i="18"/>
  <c r="N40" i="18"/>
  <c r="N40" i="6"/>
  <c r="O39" i="6"/>
  <c r="O39" i="20"/>
  <c r="N40" i="20"/>
  <c r="N40" i="14"/>
  <c r="O39" i="14"/>
  <c r="O39" i="7"/>
  <c r="N40" i="7"/>
  <c r="O39" i="1"/>
  <c r="N40" i="1"/>
  <c r="N40" i="19"/>
  <c r="O39" i="19"/>
  <c r="N40" i="13"/>
  <c r="O39" i="13"/>
  <c r="N40" i="21"/>
  <c r="O39" i="21"/>
  <c r="N40" i="8"/>
  <c r="O39" i="8"/>
  <c r="O39" i="12"/>
  <c r="N40" i="12"/>
  <c r="N40" i="5"/>
  <c r="O39" i="5"/>
  <c r="O39" i="17"/>
  <c r="N40" i="17"/>
  <c r="O40" i="11"/>
  <c r="P39" i="11" s="1"/>
  <c r="P40" i="11" s="1"/>
  <c r="Q39" i="11" s="1"/>
  <c r="Q40" i="11" s="1"/>
  <c r="R39" i="11"/>
  <c r="N40" i="4" l="1"/>
  <c r="O39" i="4"/>
  <c r="O39" i="3"/>
  <c r="N40" i="3"/>
  <c r="O40" i="15"/>
  <c r="P39" i="15" s="1"/>
  <c r="P40" i="15" s="1"/>
  <c r="Q39" i="15" s="1"/>
  <c r="Q40" i="15" s="1"/>
  <c r="R39" i="15"/>
  <c r="R39" i="19"/>
  <c r="O40" i="19"/>
  <c r="P39" i="19" s="1"/>
  <c r="P40" i="19" s="1"/>
  <c r="Q39" i="19" s="1"/>
  <c r="Q40" i="19" s="1"/>
  <c r="O40" i="1"/>
  <c r="P39" i="1" s="1"/>
  <c r="P40" i="1" s="1"/>
  <c r="Q39" i="1" s="1"/>
  <c r="Q40" i="1" s="1"/>
  <c r="R39" i="1"/>
  <c r="O40" i="21"/>
  <c r="P39" i="21" s="1"/>
  <c r="P40" i="21" s="1"/>
  <c r="Q39" i="21" s="1"/>
  <c r="Q40" i="21" s="1"/>
  <c r="R39" i="21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O40" i="10"/>
  <c r="P39" i="10" s="1"/>
  <c r="P40" i="10" s="1"/>
  <c r="Q39" i="10" s="1"/>
  <c r="Q40" i="10" s="1"/>
  <c r="R39" i="10"/>
  <c r="O40" i="12"/>
  <c r="P39" i="12" s="1"/>
  <c r="P40" i="12" s="1"/>
  <c r="Q39" i="12" s="1"/>
  <c r="Q40" i="12" s="1"/>
  <c r="R39" i="12"/>
  <c r="R39" i="9"/>
  <c r="O40" i="9"/>
  <c r="P39" i="9" s="1"/>
  <c r="P40" i="9" s="1"/>
  <c r="Q39" i="9" s="1"/>
  <c r="Q40" i="9" s="1"/>
  <c r="O40" i="5"/>
  <c r="P39" i="5" s="1"/>
  <c r="P40" i="5" s="1"/>
  <c r="Q39" i="5" s="1"/>
  <c r="Q40" i="5" s="1"/>
  <c r="R39" i="5"/>
  <c r="R39" i="13"/>
  <c r="O40" i="13"/>
  <c r="P39" i="13" s="1"/>
  <c r="P40" i="13" s="1"/>
  <c r="Q39" i="13" s="1"/>
  <c r="Q40" i="13" s="1"/>
  <c r="O40" i="14"/>
  <c r="P39" i="14" s="1"/>
  <c r="P40" i="14" s="1"/>
  <c r="Q39" i="14" s="1"/>
  <c r="Q40" i="14" s="1"/>
  <c r="R39" i="14"/>
  <c r="R39" i="20"/>
  <c r="O40" i="20"/>
  <c r="P39" i="20" s="1"/>
  <c r="P40" i="20" s="1"/>
  <c r="Q39" i="20" s="1"/>
  <c r="Q40" i="20" s="1"/>
  <c r="O40" i="6"/>
  <c r="P39" i="6" s="1"/>
  <c r="P40" i="6" s="1"/>
  <c r="Q39" i="6" s="1"/>
  <c r="Q40" i="6" s="1"/>
  <c r="R39" i="6"/>
  <c r="O40" i="17"/>
  <c r="P39" i="17" s="1"/>
  <c r="P40" i="17" s="1"/>
  <c r="Q39" i="17" s="1"/>
  <c r="Q40" i="17" s="1"/>
  <c r="R39" i="17"/>
  <c r="R40" i="11"/>
  <c r="S39" i="11"/>
  <c r="O40" i="18"/>
  <c r="P39" i="18" s="1"/>
  <c r="P40" i="18" s="1"/>
  <c r="Q39" i="18" s="1"/>
  <c r="Q40" i="18" s="1"/>
  <c r="R39" i="18"/>
  <c r="O40" i="16"/>
  <c r="P39" i="16" s="1"/>
  <c r="P40" i="16" s="1"/>
  <c r="Q39" i="16" s="1"/>
  <c r="Q40" i="16" s="1"/>
  <c r="R39" i="16"/>
  <c r="O40" i="3" l="1"/>
  <c r="P39" i="3" s="1"/>
  <c r="P40" i="3" s="1"/>
  <c r="Q39" i="3" s="1"/>
  <c r="Q40" i="3" s="1"/>
  <c r="R39" i="3"/>
  <c r="R39" i="4"/>
  <c r="O40" i="4"/>
  <c r="P39" i="4" s="1"/>
  <c r="P40" i="4" s="1"/>
  <c r="Q39" i="4" s="1"/>
  <c r="Q40" i="4" s="1"/>
  <c r="R40" i="15"/>
  <c r="S39" i="15"/>
  <c r="S39" i="20"/>
  <c r="R40" i="20"/>
  <c r="R40" i="18"/>
  <c r="S39" i="18"/>
  <c r="S39" i="14"/>
  <c r="R40" i="14"/>
  <c r="S39" i="7"/>
  <c r="R40" i="7"/>
  <c r="R40" i="21"/>
  <c r="S39" i="21"/>
  <c r="S39" i="13"/>
  <c r="R40" i="13"/>
  <c r="R40" i="10"/>
  <c r="S39" i="10"/>
  <c r="S40" i="11"/>
  <c r="T39" i="11" s="1"/>
  <c r="T40" i="11" s="1"/>
  <c r="U39" i="11" s="1"/>
  <c r="U40" i="11" s="1"/>
  <c r="V40" i="11" s="1"/>
  <c r="W40" i="11" s="1"/>
  <c r="V39" i="11"/>
  <c r="R40" i="12"/>
  <c r="S39" i="12"/>
  <c r="S39" i="8"/>
  <c r="R40" i="8"/>
  <c r="S39" i="1"/>
  <c r="R40" i="1"/>
  <c r="R40" i="9"/>
  <c r="S39" i="9"/>
  <c r="R40" i="17"/>
  <c r="S39" i="17"/>
  <c r="S39" i="19"/>
  <c r="R40" i="19"/>
  <c r="R40" i="16"/>
  <c r="S39" i="16"/>
  <c r="R40" i="6"/>
  <c r="S39" i="6"/>
  <c r="R40" i="5"/>
  <c r="S39" i="5"/>
  <c r="R40" i="2"/>
  <c r="S39" i="2"/>
  <c r="R40" i="4" l="1"/>
  <c r="S39" i="4"/>
  <c r="R40" i="3"/>
  <c r="S39" i="3"/>
  <c r="S40" i="15"/>
  <c r="T39" i="15" s="1"/>
  <c r="T40" i="15" s="1"/>
  <c r="U39" i="15" s="1"/>
  <c r="U40" i="15" s="1"/>
  <c r="V40" i="15" s="1"/>
  <c r="W40" i="15" s="1"/>
  <c r="V39" i="15"/>
  <c r="V39" i="2"/>
  <c r="S40" i="2"/>
  <c r="T39" i="2" s="1"/>
  <c r="T40" i="2" s="1"/>
  <c r="U39" i="2" s="1"/>
  <c r="U40" i="2" s="1"/>
  <c r="V40" i="2" s="1"/>
  <c r="W40" i="2" s="1"/>
  <c r="S40" i="18"/>
  <c r="T39" i="18" s="1"/>
  <c r="T40" i="18" s="1"/>
  <c r="U39" i="18" s="1"/>
  <c r="U40" i="18" s="1"/>
  <c r="V40" i="18" s="1"/>
  <c r="W40" i="18" s="1"/>
  <c r="V39" i="18"/>
  <c r="V39" i="13"/>
  <c r="S40" i="13"/>
  <c r="T39" i="13" s="1"/>
  <c r="T40" i="13" s="1"/>
  <c r="U39" i="13" s="1"/>
  <c r="U40" i="13" s="1"/>
  <c r="V40" i="13" s="1"/>
  <c r="W40" i="13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21"/>
  <c r="S40" i="21"/>
  <c r="T39" i="21" s="1"/>
  <c r="T40" i="21" s="1"/>
  <c r="U39" i="21" s="1"/>
  <c r="U40" i="21" s="1"/>
  <c r="V40" i="21" s="1"/>
  <c r="W40" i="21" s="1"/>
  <c r="V39" i="16"/>
  <c r="S40" i="16"/>
  <c r="T39" i="16" s="1"/>
  <c r="T40" i="16" s="1"/>
  <c r="U39" i="16" s="1"/>
  <c r="U40" i="16" s="1"/>
  <c r="V40" i="16" s="1"/>
  <c r="W40" i="16" s="1"/>
  <c r="V39" i="10"/>
  <c r="S40" i="10"/>
  <c r="T39" i="10" s="1"/>
  <c r="T40" i="10" s="1"/>
  <c r="U39" i="10" s="1"/>
  <c r="U40" i="10" s="1"/>
  <c r="V40" i="10" s="1"/>
  <c r="W40" i="10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S40" i="3" l="1"/>
  <c r="T39" i="3" s="1"/>
  <c r="T40" i="3" s="1"/>
  <c r="U39" i="3" s="1"/>
  <c r="U40" i="3" s="1"/>
  <c r="V40" i="3" s="1"/>
  <c r="W40" i="3" s="1"/>
  <c r="V39" i="3"/>
  <c r="S40" i="4"/>
  <c r="T39" i="4" s="1"/>
  <c r="T40" i="4" s="1"/>
  <c r="U39" i="4" s="1"/>
  <c r="U40" i="4" s="1"/>
  <c r="V40" i="4" s="1"/>
  <c r="W40" i="4" s="1"/>
  <c r="V39" i="4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<sst xmlns="http://schemas.openxmlformats.org/spreadsheetml/2006/main" count="2205" uniqueCount="86">
  <si>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</si>
  <si>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</si>
  <si>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</si>
  <si>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</si>
  <si>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</si>
  <si>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</si>
  <si>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</si>
  <si>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</si>
  <si>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</si>
  <si>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</si>
  <si>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</si>
  <si>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</si>
  <si>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</si>
  <si>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</si>
  <si>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</si>
  <si>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</si>
  <si>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</si>
  <si>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</si>
  <si>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</si>
  <si>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</si>
  <si>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</si>
  <si>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</si>
  <si>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</si>
  <si>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</si>
  <si>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</si>
  <si>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</si>
  <si>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</si>
  <si>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</si>
  <si>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</si>
  <si>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</si>
  <si>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</si>
  <si>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</si>
  <si>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</si>
  <si>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</si>
  <si>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</si>
  <si>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</si>
  <si>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</si>
  <si>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</si>
  <si>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</si>
  <si>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</si>
  <si>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</si>
  <si>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</si>
  <si>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</si>
  <si>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</si>
  <si>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</si>
  <si>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</si>
  <si>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</si>
  <si>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</si>
  <si>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</si>
  <si>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</si>
  <si>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</si>
  <si>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</si>
  <si>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</si>
  <si>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</si>
  <si>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</si>
  <si>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</si>
  <si>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</si>
  <si>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</si>
  <si>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</si>
  <si>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</si>
  <si>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</si>
  <si>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</si>
  <si>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</si>
  <si>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3rd Quarter ended 31 March 2024 (Figures Finalised as at 2024/04/26)</t>
  </si>
  <si>
    <t>Mpumalanga: Mkhondo (MP303) - Table C7 Quarterly Budgeted Cash Flows ( Water management                                   ) for 3rd Quarter ended 31 March 2024 (Figures Finalised as at 2024/04/26)</t>
  </si>
  <si>
    <t>Mpumalanga: Pixley Ka Seme (MP) (MP304) - Table C7 Quarterly Budgeted Cash Flows ( Water management                                   ) for 3rd Quarter ended 31 March 2024 (Figures Finalised as at 2024/04/26)</t>
  </si>
  <si>
    <t>Mpumalanga: Lekwa (MP305) - Table C7 Quarterly Budgeted Cash Flows ( Water management                                   ) for 3rd Quarter ended 31 March 2024 (Figures Finalised as at 2024/04/26)</t>
  </si>
  <si>
    <t>Mpumalanga: Dipaleseng (MP306) - Table C7 Quarterly Budgeted Cash Flows ( Water management                                   ) for 3rd Quarter ended 31 March 2024 (Figures Finalised as at 2024/04/26)</t>
  </si>
  <si>
    <t>Mpumalanga: Govan Mbeki (MP307) - Table C7 Quarterly Budgeted Cash Flows ( Water management                                   ) for 3rd Quarter ended 31 March 2024 (Figures Finalised as at 2024/04/26)</t>
  </si>
  <si>
    <t>Mpumalanga: Gert Sibande (DC30) - Table C7 Quarterly Budgeted Cash Flows ( Water management                                   ) for 3rd Quarter ended 31 March 2024 (Figures Finalised as at 2024/04/26)</t>
  </si>
  <si>
    <t>Mpumalanga: Victor Khanye (MP311) - Table C7 Quarterly Budgeted Cash Flows ( Water management                                   ) for 3rd Quarter ended 31 March 2024 (Figures Finalised as at 2024/04/26)</t>
  </si>
  <si>
    <t>Mpumalanga: Emalahleni (MP) (MP312) - Table C7 Quarterly Budgeted Cash Flows ( Water management                                   ) for 3rd Quarter ended 31 March 2024 (Figures Finalised as at 2024/04/26)</t>
  </si>
  <si>
    <t>Mpumalanga: Steve Tshwete (MP313) - Table C7 Quarterly Budgeted Cash Flows ( Water management                                   ) for 3rd Quarter ended 31 March 2024 (Figures Finalised as at 2024/04/26)</t>
  </si>
  <si>
    <t>Mpumalanga: Emakhazeni (MP314) - Table C7 Quarterly Budgeted Cash Flows ( Water management                                   ) for 3rd Quarter ended 31 March 2024 (Figures Finalised as at 2024/04/26)</t>
  </si>
  <si>
    <t>Mpumalanga: Thembisile Hani (MP315) - Table C7 Quarterly Budgeted Cash Flows ( Water management                                   ) for 3rd Quarter ended 31 March 2024 (Figures Finalised as at 2024/04/26)</t>
  </si>
  <si>
    <t>Mpumalanga: Dr J.S. Moroka (MP316) - Table C7 Quarterly Budgeted Cash Flows ( Water management                                   ) for 3rd Quarter ended 31 March 2024 (Figures Finalised as at 2024/04/26)</t>
  </si>
  <si>
    <t>Mpumalanga: Nkangala (DC31) - Table C7 Quarterly Budgeted Cash Flows ( Water management                                   ) for 3rd Quarter ended 31 March 2024 (Figures Finalised as at 2024/04/26)</t>
  </si>
  <si>
    <t>Mpumalanga: Thaba Chweu (MP321) - Table C7 Quarterly Budgeted Cash Flows ( Water management                                   ) for 3rd Quarter ended 31 March 2024 (Figures Finalised as at 2024/04/26)</t>
  </si>
  <si>
    <t>Mpumalanga: Nkomazi (MP324) - Table C7 Quarterly Budgeted Cash Flows ( Water management                                   ) for 3rd Quarter ended 31 March 2024 (Figures Finalised as at 2024/04/26)</t>
  </si>
  <si>
    <t>Mpumalanga: Bushbuckridge (MP325) - Table C7 Quarterly Budgeted Cash Flows ( Water management                                   ) for 3rd Quarter ended 31 March 2024 (Figures Finalised as at 2024/04/26)</t>
  </si>
  <si>
    <t>Mpumalanga: City of Mbombela (MP326) - Table C7 Quarterly Budgeted Cash Flows ( Water management                                   ) for 3rd Quarter ended 31 March 2024 (Figures Finalised as at 2024/04/26)</t>
  </si>
  <si>
    <t>Mpumalanga: Ehlanzeni (DC32)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</si>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</sst>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635374133</v>
      </c>
      <c r="D7" s="18"/>
      <c r="E7" s="19">
        <v>1362205138</v>
      </c>
      <c r="F7" s="20">
        <v>1272795598</v>
      </c>
      <c r="G7" s="20">
        <v>52386777</v>
      </c>
      <c r="H7" s="20">
        <v>73700431</v>
      </c>
      <c r="I7" s="20">
        <v>81272689</v>
      </c>
      <c r="J7" s="20">
        <v>207359897</v>
      </c>
      <c r="K7" s="20">
        <v>76293708</v>
      </c>
      <c r="L7" s="20">
        <v>71025535</v>
      </c>
      <c r="M7" s="20">
        <v>47249324</v>
      </c>
      <c r="N7" s="20">
        <v>194568567</v>
      </c>
      <c r="O7" s="20">
        <v>86487227</v>
      </c>
      <c r="P7" s="20">
        <v>74398935</v>
      </c>
      <c r="Q7" s="20">
        <v>59021807</v>
      </c>
      <c r="R7" s="20">
        <v>219907969</v>
      </c>
      <c r="S7" s="20"/>
      <c r="T7" s="20"/>
      <c r="U7" s="20"/>
      <c r="V7" s="20"/>
      <c r="W7" s="20">
        <v>621836433</v>
      </c>
      <c r="X7" s="20">
        <v>1007391188</v>
      </c>
      <c r="Y7" s="20">
        <v>-385554755</v>
      </c>
      <c r="Z7" s="21">
        <v>-38.272595551034343</v>
      </c>
      <c r="AA7" s="22">
        <v>1272795598</v>
      </c>
    </row>
    <row r="8" spans="1:27" x14ac:dyDescent="0.25">
      <c r="A8" s="23" t="s">
        <v>36</v>
      </c>
      <c r="B8" s="17" t="s">
        <v>32</v>
      </c>
      <c r="C8" s="18">
        <v>1848616</v>
      </c>
      <c r="D8" s="18"/>
      <c r="E8" s="19">
        <v>14916330</v>
      </c>
      <c r="F8" s="20">
        <v>15177828</v>
      </c>
      <c r="G8" s="20">
        <v>133147</v>
      </c>
      <c r="H8" s="20">
        <v>99304</v>
      </c>
      <c r="I8" s="20">
        <v>57455</v>
      </c>
      <c r="J8" s="20">
        <v>289906</v>
      </c>
      <c r="K8" s="20">
        <v>94737</v>
      </c>
      <c r="L8" s="20">
        <v>436226</v>
      </c>
      <c r="M8" s="20">
        <v>60206</v>
      </c>
      <c r="N8" s="20">
        <v>591169</v>
      </c>
      <c r="O8" s="20">
        <v>156731</v>
      </c>
      <c r="P8" s="20">
        <v>141253</v>
      </c>
      <c r="Q8" s="20">
        <v>63721</v>
      </c>
      <c r="R8" s="20">
        <v>361705</v>
      </c>
      <c r="S8" s="20"/>
      <c r="T8" s="20"/>
      <c r="U8" s="20"/>
      <c r="V8" s="20"/>
      <c r="W8" s="20">
        <v>1242780</v>
      </c>
      <c r="X8" s="20">
        <v>11291877</v>
      </c>
      <c r="Y8" s="20">
        <v>-10049097</v>
      </c>
      <c r="Z8" s="21">
        <v>-88.99403526977845</v>
      </c>
      <c r="AA8" s="22">
        <v>15177828</v>
      </c>
    </row>
    <row r="9" spans="1:27" x14ac:dyDescent="0.25">
      <c r="A9" s="23" t="s">
        <v>37</v>
      </c>
      <c r="B9" s="17" t="s">
        <v>6</v>
      </c>
      <c r="C9" s="18">
        <v>40303769</v>
      </c>
      <c r="D9" s="18"/>
      <c r="E9" s="19">
        <v>147151822</v>
      </c>
      <c r="F9" s="20">
        <v>146151822</v>
      </c>
      <c r="G9" s="20">
        <v>17849391</v>
      </c>
      <c r="H9" s="20">
        <v>2496</v>
      </c>
      <c r="I9" s="20">
        <v>2149</v>
      </c>
      <c r="J9" s="20">
        <v>17854036</v>
      </c>
      <c r="K9" s="20">
        <v>916</v>
      </c>
      <c r="L9" s="20">
        <v>-406</v>
      </c>
      <c r="M9" s="20">
        <v>15355303</v>
      </c>
      <c r="N9" s="20">
        <v>15355813</v>
      </c>
      <c r="O9" s="20">
        <v>39</v>
      </c>
      <c r="P9" s="20">
        <v>18</v>
      </c>
      <c r="Q9" s="20">
        <v>10686135</v>
      </c>
      <c r="R9" s="20">
        <v>10686192</v>
      </c>
      <c r="S9" s="20"/>
      <c r="T9" s="20"/>
      <c r="U9" s="20"/>
      <c r="V9" s="20"/>
      <c r="W9" s="20">
        <v>43896041</v>
      </c>
      <c r="X9" s="20">
        <v>109963860</v>
      </c>
      <c r="Y9" s="20">
        <v>-66067819</v>
      </c>
      <c r="Z9" s="21">
        <v>-60.081393104971035</v>
      </c>
      <c r="AA9" s="22">
        <v>146151822</v>
      </c>
    </row>
    <row r="10" spans="1:27" x14ac:dyDescent="0.25">
      <c r="A10" s="23" t="s">
        <v>38</v>
      </c>
      <c r="B10" s="17" t="s">
        <v>6</v>
      </c>
      <c r="C10" s="18">
        <v>564388344</v>
      </c>
      <c r="D10" s="18"/>
      <c r="E10" s="19">
        <v>1003308599</v>
      </c>
      <c r="F10" s="20">
        <v>968152599</v>
      </c>
      <c r="G10" s="20">
        <v>34700000</v>
      </c>
      <c r="H10" s="20">
        <v>2000000</v>
      </c>
      <c r="I10" s="20">
        <v>136952000</v>
      </c>
      <c r="J10" s="20">
        <v>173652000</v>
      </c>
      <c r="K10" s="20">
        <v>50000000</v>
      </c>
      <c r="L10" s="20">
        <v>15000000</v>
      </c>
      <c r="M10" s="20">
        <v>82452000</v>
      </c>
      <c r="N10" s="20">
        <v>147452000</v>
      </c>
      <c r="O10" s="20">
        <v>30539136</v>
      </c>
      <c r="P10" s="20"/>
      <c r="Q10" s="20">
        <v>164151000</v>
      </c>
      <c r="R10" s="20">
        <v>194690136</v>
      </c>
      <c r="S10" s="20"/>
      <c r="T10" s="20"/>
      <c r="U10" s="20"/>
      <c r="V10" s="20"/>
      <c r="W10" s="20">
        <v>515794136</v>
      </c>
      <c r="X10" s="20">
        <v>799095361</v>
      </c>
      <c r="Y10" s="20">
        <v>-283301225</v>
      </c>
      <c r="Z10" s="21">
        <v>-35.452743042516552</v>
      </c>
      <c r="AA10" s="22">
        <v>968152599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-677612187</v>
      </c>
      <c r="D14" s="18"/>
      <c r="E14" s="19">
        <v>-1778315567</v>
      </c>
      <c r="F14" s="20">
        <v>-2040352033</v>
      </c>
      <c r="G14" s="20">
        <v>-131885547</v>
      </c>
      <c r="H14" s="20">
        <v>-89889257</v>
      </c>
      <c r="I14" s="20">
        <v>-60704697</v>
      </c>
      <c r="J14" s="20">
        <v>-282479501</v>
      </c>
      <c r="K14" s="20">
        <v>-134859254</v>
      </c>
      <c r="L14" s="20">
        <v>-61128844</v>
      </c>
      <c r="M14" s="20">
        <v>-206072739</v>
      </c>
      <c r="N14" s="20">
        <v>-402060837</v>
      </c>
      <c r="O14" s="20">
        <v>-42423275</v>
      </c>
      <c r="P14" s="20">
        <v>-88072388</v>
      </c>
      <c r="Q14" s="20">
        <v>-89948075</v>
      </c>
      <c r="R14" s="20">
        <v>-220443738</v>
      </c>
      <c r="S14" s="20"/>
      <c r="T14" s="20"/>
      <c r="U14" s="20"/>
      <c r="V14" s="20"/>
      <c r="W14" s="20">
        <v>-904984076</v>
      </c>
      <c r="X14" s="20">
        <v>-1493533422</v>
      </c>
      <c r="Y14" s="20">
        <v>588549346</v>
      </c>
      <c r="Z14" s="21">
        <v>-39.406506565609348</v>
      </c>
      <c r="AA14" s="22">
        <v>-2040352033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-29298582</v>
      </c>
      <c r="F15" s="20">
        <v>-29298582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-14699294</v>
      </c>
      <c r="Y15" s="20">
        <v>14699294</v>
      </c>
      <c r="Z15" s="21">
        <v>-100</v>
      </c>
      <c r="AA15" s="22">
        <v>-29298582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564302675</v>
      </c>
      <c r="D17" s="26">
        <f>SUM(D6:D16)</f>
        <v>0</v>
      </c>
      <c r="E17" s="27">
        <f t="shared" si="0"/>
        <v>719967740</v>
      </c>
      <c r="F17" s="28">
        <f t="shared" si="0"/>
        <v>332627232</v>
      </c>
      <c r="G17" s="28">
        <f t="shared" si="0"/>
        <v>-26816232</v>
      </c>
      <c r="H17" s="28">
        <f t="shared" si="0"/>
        <v>-14087026</v>
      </c>
      <c r="I17" s="28">
        <f t="shared" si="0"/>
        <v>157579596</v>
      </c>
      <c r="J17" s="28">
        <f t="shared" si="0"/>
        <v>116676338</v>
      </c>
      <c r="K17" s="28">
        <f t="shared" si="0"/>
        <v>-8469893</v>
      </c>
      <c r="L17" s="28">
        <f t="shared" si="0"/>
        <v>25332511</v>
      </c>
      <c r="M17" s="28">
        <f t="shared" si="0"/>
        <v>-60955906</v>
      </c>
      <c r="N17" s="28">
        <f t="shared" si="0"/>
        <v>-44093288</v>
      </c>
      <c r="O17" s="28">
        <f t="shared" si="0"/>
        <v>74759858</v>
      </c>
      <c r="P17" s="28">
        <f t="shared" si="0"/>
        <v>-13532182</v>
      </c>
      <c r="Q17" s="28">
        <f t="shared" si="0"/>
        <v>143974588</v>
      </c>
      <c r="R17" s="28">
        <f t="shared" si="0"/>
        <v>205202264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277785314</v>
      </c>
      <c r="X17" s="28">
        <f t="shared" si="0"/>
        <v>419509570</v>
      </c>
      <c r="Y17" s="28">
        <f t="shared" si="0"/>
        <v>-141724256</v>
      </c>
      <c r="Z17" s="29">
        <f>+IF(X17&lt;&gt;0,+(Y17/X17)*100,0)</f>
        <v>-33.783318935966108</v>
      </c>
      <c r="AA17" s="30">
        <f>SUM(AA6:AA16)</f>
        <v>332627232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-536650687</v>
      </c>
      <c r="D26" s="18"/>
      <c r="E26" s="19">
        <v>-818591499</v>
      </c>
      <c r="F26" s="20">
        <v>-852194446</v>
      </c>
      <c r="G26" s="20">
        <v>-18976089</v>
      </c>
      <c r="H26" s="20">
        <v>-32359494</v>
      </c>
      <c r="I26" s="20">
        <v>-51888474</v>
      </c>
      <c r="J26" s="20">
        <v>-103224057</v>
      </c>
      <c r="K26" s="20">
        <v>-46549188</v>
      </c>
      <c r="L26" s="20">
        <v>-21388099</v>
      </c>
      <c r="M26" s="20">
        <v>-52132737</v>
      </c>
      <c r="N26" s="20">
        <v>-120070024</v>
      </c>
      <c r="O26" s="20">
        <v>-18007191</v>
      </c>
      <c r="P26" s="20">
        <v>-39247011</v>
      </c>
      <c r="Q26" s="20">
        <v>-24479271</v>
      </c>
      <c r="R26" s="20">
        <v>-81733473</v>
      </c>
      <c r="S26" s="20"/>
      <c r="T26" s="20"/>
      <c r="U26" s="20"/>
      <c r="V26" s="20"/>
      <c r="W26" s="20">
        <v>-305027554</v>
      </c>
      <c r="X26" s="20">
        <v>-653175751</v>
      </c>
      <c r="Y26" s="20">
        <v>348148197</v>
      </c>
      <c r="Z26" s="21">
        <v>-53.300845364665108</v>
      </c>
      <c r="AA26" s="22">
        <v>-852194446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-536650687</v>
      </c>
      <c r="D27" s="26">
        <f>SUM(D21:D26)</f>
        <v>0</v>
      </c>
      <c r="E27" s="27">
        <f t="shared" si="1"/>
        <v>-818591499</v>
      </c>
      <c r="F27" s="28">
        <f t="shared" si="1"/>
        <v>-852194446</v>
      </c>
      <c r="G27" s="28">
        <f t="shared" si="1"/>
        <v>-18976089</v>
      </c>
      <c r="H27" s="28">
        <f t="shared" si="1"/>
        <v>-32359494</v>
      </c>
      <c r="I27" s="28">
        <f t="shared" si="1"/>
        <v>-51888474</v>
      </c>
      <c r="J27" s="28">
        <f t="shared" si="1"/>
        <v>-103224057</v>
      </c>
      <c r="K27" s="28">
        <f t="shared" si="1"/>
        <v>-46549188</v>
      </c>
      <c r="L27" s="28">
        <f t="shared" si="1"/>
        <v>-21388099</v>
      </c>
      <c r="M27" s="28">
        <f t="shared" si="1"/>
        <v>-52132737</v>
      </c>
      <c r="N27" s="28">
        <f t="shared" si="1"/>
        <v>-120070024</v>
      </c>
      <c r="O27" s="28">
        <f t="shared" si="1"/>
        <v>-18007191</v>
      </c>
      <c r="P27" s="28">
        <f t="shared" si="1"/>
        <v>-39247011</v>
      </c>
      <c r="Q27" s="28">
        <f t="shared" si="1"/>
        <v>-24479271</v>
      </c>
      <c r="R27" s="28">
        <f t="shared" si="1"/>
        <v>-81733473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-305027554</v>
      </c>
      <c r="X27" s="28">
        <f t="shared" si="1"/>
        <v>-653175751</v>
      </c>
      <c r="Y27" s="28">
        <f t="shared" si="1"/>
        <v>348148197</v>
      </c>
      <c r="Z27" s="29">
        <f>+IF(X27&lt;&gt;0,+(Y27/X27)*100,0)</f>
        <v>-53.300845364665108</v>
      </c>
      <c r="AA27" s="30">
        <f>SUM(AA21:AA26)</f>
        <v>-852194446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27651988</v>
      </c>
      <c r="D38" s="32">
        <f>+D17+D27+D36</f>
        <v>0</v>
      </c>
      <c r="E38" s="33">
        <f t="shared" si="3"/>
        <v>-98623759</v>
      </c>
      <c r="F38" s="2">
        <f t="shared" si="3"/>
        <v>-519567214</v>
      </c>
      <c r="G38" s="2">
        <f t="shared" si="3"/>
        <v>-45792321</v>
      </c>
      <c r="H38" s="2">
        <f t="shared" si="3"/>
        <v>-46446520</v>
      </c>
      <c r="I38" s="2">
        <f t="shared" si="3"/>
        <v>105691122</v>
      </c>
      <c r="J38" s="2">
        <f t="shared" si="3"/>
        <v>13452281</v>
      </c>
      <c r="K38" s="2">
        <f t="shared" si="3"/>
        <v>-55019081</v>
      </c>
      <c r="L38" s="2">
        <f t="shared" si="3"/>
        <v>3944412</v>
      </c>
      <c r="M38" s="2">
        <f t="shared" si="3"/>
        <v>-113088643</v>
      </c>
      <c r="N38" s="2">
        <f t="shared" si="3"/>
        <v>-164163312</v>
      </c>
      <c r="O38" s="2">
        <f t="shared" si="3"/>
        <v>56752667</v>
      </c>
      <c r="P38" s="2">
        <f t="shared" si="3"/>
        <v>-52779193</v>
      </c>
      <c r="Q38" s="2">
        <f t="shared" si="3"/>
        <v>119495317</v>
      </c>
      <c r="R38" s="2">
        <f t="shared" si="3"/>
        <v>123468791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-27242240</v>
      </c>
      <c r="X38" s="2">
        <f t="shared" si="3"/>
        <v>-233666181</v>
      </c>
      <c r="Y38" s="2">
        <f t="shared" si="3"/>
        <v>206423941</v>
      </c>
      <c r="Z38" s="34">
        <f>+IF(X38&lt;&gt;0,+(Y38/X38)*100,0)</f>
        <v>-88.341385183164363</v>
      </c>
      <c r="AA38" s="35">
        <f>+AA17+AA27+AA36</f>
        <v>-519567214</v>
      </c>
    </row>
    <row r="39" spans="1:27" x14ac:dyDescent="0.25">
      <c r="A39" s="23" t="s">
        <v>60</v>
      </c>
      <c r="B39" s="17"/>
      <c r="C39" s="32">
        <v>-828801051</v>
      </c>
      <c r="D39" s="32"/>
      <c r="E39" s="33">
        <v>-52838246</v>
      </c>
      <c r="F39" s="2">
        <v>-54573022</v>
      </c>
      <c r="G39" s="2">
        <v>-1663917935</v>
      </c>
      <c r="H39" s="2">
        <f>+G40+H60</f>
        <v>-1708999418</v>
      </c>
      <c r="I39" s="2">
        <f>+H40+I60</f>
        <v>-1697568062</v>
      </c>
      <c r="J39" s="2">
        <f>+G39</f>
        <v>-1663917935</v>
      </c>
      <c r="K39" s="2">
        <f>+I40+K60</f>
        <v>-1591876940</v>
      </c>
      <c r="L39" s="2">
        <f>+K40+L60</f>
        <v>-1646896021</v>
      </c>
      <c r="M39" s="2">
        <f>+L40+M60</f>
        <v>-1642951609</v>
      </c>
      <c r="N39" s="2">
        <f>+K39</f>
        <v>-1591876940</v>
      </c>
      <c r="O39" s="2">
        <f>+M40+O60</f>
        <v>-1756040252</v>
      </c>
      <c r="P39" s="2">
        <f>+O40+P60</f>
        <v>-1699287585</v>
      </c>
      <c r="Q39" s="2">
        <f>+P40+Q60</f>
        <v>-1752066778</v>
      </c>
      <c r="R39" s="2">
        <f>+O39</f>
        <v>-1756040252</v>
      </c>
      <c r="S39" s="2">
        <f>+Q40+S60</f>
        <v>-1632571461</v>
      </c>
      <c r="T39" s="2">
        <f>+S40+T60</f>
        <v>-1632571461</v>
      </c>
      <c r="U39" s="2">
        <f>+T40+U60</f>
        <v>-1632571461</v>
      </c>
      <c r="V39" s="2">
        <f>+S39</f>
        <v>-1632571461</v>
      </c>
      <c r="W39" s="2">
        <f>+G39</f>
        <v>-1663917935</v>
      </c>
      <c r="X39" s="2">
        <v>-54573022</v>
      </c>
      <c r="Y39" s="2">
        <f>+W39-X39</f>
        <v>-1609344913</v>
      </c>
      <c r="Z39" s="34">
        <f>+IF(X39&lt;&gt;0,+(Y39/X39)*100,0)</f>
        <v>2948.9752519111003</v>
      </c>
      <c r="AA39" s="35">
        <v>-54573022</v>
      </c>
    </row>
    <row r="40" spans="1:27" x14ac:dyDescent="0.25">
      <c r="A40" s="41" t="s">
        <v>62</v>
      </c>
      <c r="B40" s="42" t="s">
        <v>61</v>
      </c>
      <c r="C40" s="43">
        <f>+C38+C39</f>
        <v>-801149063</v>
      </c>
      <c r="D40" s="43">
        <f t="shared" ref="D40:AA40" si="4">+D38+D39</f>
        <v>0</v>
      </c>
      <c r="E40" s="44">
        <f t="shared" si="4"/>
        <v>-151462005</v>
      </c>
      <c r="F40" s="45">
        <f t="shared" si="4"/>
        <v>-574140236</v>
      </c>
      <c r="G40" s="45">
        <f t="shared" si="4"/>
        <v>-1709710256</v>
      </c>
      <c r="H40" s="45">
        <f t="shared" si="4"/>
        <v>-1755445938</v>
      </c>
      <c r="I40" s="45">
        <f t="shared" si="4"/>
        <v>-1591876940</v>
      </c>
      <c r="J40" s="45">
        <f>+I40</f>
        <v>-1591876940</v>
      </c>
      <c r="K40" s="45">
        <f t="shared" si="4"/>
        <v>-1646896021</v>
      </c>
      <c r="L40" s="45">
        <f t="shared" si="4"/>
        <v>-1642951609</v>
      </c>
      <c r="M40" s="45">
        <f t="shared" si="4"/>
        <v>-1756040252</v>
      </c>
      <c r="N40" s="45">
        <f>+M40</f>
        <v>-1756040252</v>
      </c>
      <c r="O40" s="45">
        <f t="shared" si="4"/>
        <v>-1699287585</v>
      </c>
      <c r="P40" s="45">
        <f t="shared" si="4"/>
        <v>-1752066778</v>
      </c>
      <c r="Q40" s="45">
        <f t="shared" si="4"/>
        <v>-1632571461</v>
      </c>
      <c r="R40" s="45">
        <f>+Q40</f>
        <v>-1632571461</v>
      </c>
      <c r="S40" s="45">
        <f t="shared" si="4"/>
        <v>-1632571461</v>
      </c>
      <c r="T40" s="45">
        <f t="shared" si="4"/>
        <v>-1632571461</v>
      </c>
      <c r="U40" s="45">
        <f t="shared" si="4"/>
        <v>-1632571461</v>
      </c>
      <c r="V40" s="45">
        <f>+U40</f>
        <v>-1632571461</v>
      </c>
      <c r="W40" s="45">
        <f>+V40</f>
        <v>-1632571461</v>
      </c>
      <c r="X40" s="45">
        <f t="shared" si="4"/>
        <v>-288239203</v>
      </c>
      <c r="Y40" s="45">
        <f t="shared" si="4"/>
        <v>-1402920972</v>
      </c>
      <c r="Z40" s="46">
        <f>+IF(X40&lt;&gt;0,+(Y40/X40)*100,0)</f>
        <v>486.72108353005683</v>
      </c>
      <c r="AA40" s="47">
        <f t="shared" si="4"/>
        <v>-574140236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-1663917935</v>
      </c>
      <c r="H60">
        <v>710838</v>
      </c>
      <c r="I60">
        <v>57877876</v>
      </c>
      <c r="J60">
        <v>-1663917935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4215208</v>
      </c>
      <c r="G7" s="20"/>
      <c r="H7" s="20"/>
      <c r="I7" s="20">
        <v>325551</v>
      </c>
      <c r="J7" s="20">
        <v>325551</v>
      </c>
      <c r="K7" s="20">
        <v>849707</v>
      </c>
      <c r="L7" s="20">
        <v>333577</v>
      </c>
      <c r="M7" s="20">
        <v>311891</v>
      </c>
      <c r="N7" s="20">
        <v>1495175</v>
      </c>
      <c r="O7" s="20">
        <v>276598</v>
      </c>
      <c r="P7" s="20">
        <v>326660</v>
      </c>
      <c r="Q7" s="20">
        <v>446099</v>
      </c>
      <c r="R7" s="20">
        <v>1049357</v>
      </c>
      <c r="S7" s="20"/>
      <c r="T7" s="20"/>
      <c r="U7" s="20"/>
      <c r="V7" s="20"/>
      <c r="W7" s="20">
        <v>2870083</v>
      </c>
      <c r="X7" s="20">
        <v>16163287</v>
      </c>
      <c r="Y7" s="20">
        <v>-13293204</v>
      </c>
      <c r="Z7" s="21">
        <v>-82.243197191264372</v>
      </c>
      <c r="AA7" s="22">
        <v>4215208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-50091245</v>
      </c>
      <c r="G14" s="20"/>
      <c r="H14" s="20"/>
      <c r="I14" s="20">
        <v>-1962154</v>
      </c>
      <c r="J14" s="20">
        <v>-1962154</v>
      </c>
      <c r="K14" s="20">
        <v>-6585492</v>
      </c>
      <c r="L14" s="20">
        <v>-4136791</v>
      </c>
      <c r="M14" s="20">
        <v>-1653355</v>
      </c>
      <c r="N14" s="20">
        <v>-12375638</v>
      </c>
      <c r="O14" s="20">
        <v>-2020455</v>
      </c>
      <c r="P14" s="20">
        <v>-3309612</v>
      </c>
      <c r="Q14" s="20">
        <v>-834983</v>
      </c>
      <c r="R14" s="20">
        <v>-6165050</v>
      </c>
      <c r="S14" s="20"/>
      <c r="T14" s="20"/>
      <c r="U14" s="20"/>
      <c r="V14" s="20"/>
      <c r="W14" s="20">
        <v>-20502842</v>
      </c>
      <c r="X14" s="20">
        <v>-44123683</v>
      </c>
      <c r="Y14" s="20">
        <v>23620841</v>
      </c>
      <c r="Z14" s="21">
        <v>-53.53324879974322</v>
      </c>
      <c r="AA14" s="22">
        <v>-50091245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-45876036</v>
      </c>
      <c r="G17" s="28">
        <f t="shared" si="0"/>
        <v>0</v>
      </c>
      <c r="H17" s="28">
        <f t="shared" si="0"/>
        <v>0</v>
      </c>
      <c r="I17" s="28">
        <f t="shared" si="0"/>
        <v>-1636603</v>
      </c>
      <c r="J17" s="28">
        <f t="shared" si="0"/>
        <v>-1636603</v>
      </c>
      <c r="K17" s="28">
        <f t="shared" si="0"/>
        <v>-5735785</v>
      </c>
      <c r="L17" s="28">
        <f t="shared" si="0"/>
        <v>-3803214</v>
      </c>
      <c r="M17" s="28">
        <f t="shared" si="0"/>
        <v>-1341464</v>
      </c>
      <c r="N17" s="28">
        <f t="shared" si="0"/>
        <v>-10880463</v>
      </c>
      <c r="O17" s="28">
        <f t="shared" si="0"/>
        <v>-1743857</v>
      </c>
      <c r="P17" s="28">
        <f t="shared" si="0"/>
        <v>-2982952</v>
      </c>
      <c r="Q17" s="28">
        <f t="shared" si="0"/>
        <v>-388884</v>
      </c>
      <c r="R17" s="28">
        <f t="shared" si="0"/>
        <v>-5115693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-17632759</v>
      </c>
      <c r="X17" s="28">
        <f t="shared" si="0"/>
        <v>-27960396</v>
      </c>
      <c r="Y17" s="28">
        <f t="shared" si="0"/>
        <v>10327637</v>
      </c>
      <c r="Z17" s="29">
        <f>+IF(X17&lt;&gt;0,+(Y17/X17)*100,0)</f>
        <v>-36.936662127389042</v>
      </c>
      <c r="AA17" s="30">
        <f>SUM(AA6:AA16)</f>
        <v>-45876036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-20000004</v>
      </c>
      <c r="Y26" s="20">
        <v>20000004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-20000004</v>
      </c>
      <c r="Y27" s="28">
        <f t="shared" si="1"/>
        <v>20000004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-45876036</v>
      </c>
      <c r="G38" s="2">
        <f t="shared" si="3"/>
        <v>0</v>
      </c>
      <c r="H38" s="2">
        <f t="shared" si="3"/>
        <v>0</v>
      </c>
      <c r="I38" s="2">
        <f t="shared" si="3"/>
        <v>-1636603</v>
      </c>
      <c r="J38" s="2">
        <f t="shared" si="3"/>
        <v>-1636603</v>
      </c>
      <c r="K38" s="2">
        <f t="shared" si="3"/>
        <v>-5735785</v>
      </c>
      <c r="L38" s="2">
        <f t="shared" si="3"/>
        <v>-3803214</v>
      </c>
      <c r="M38" s="2">
        <f t="shared" si="3"/>
        <v>-1341464</v>
      </c>
      <c r="N38" s="2">
        <f t="shared" si="3"/>
        <v>-10880463</v>
      </c>
      <c r="O38" s="2">
        <f t="shared" si="3"/>
        <v>-1743857</v>
      </c>
      <c r="P38" s="2">
        <f t="shared" si="3"/>
        <v>-2982952</v>
      </c>
      <c r="Q38" s="2">
        <f t="shared" si="3"/>
        <v>-388884</v>
      </c>
      <c r="R38" s="2">
        <f t="shared" si="3"/>
        <v>-5115693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-17632759</v>
      </c>
      <c r="X38" s="2">
        <f t="shared" si="3"/>
        <v>-47960400</v>
      </c>
      <c r="Y38" s="2">
        <f t="shared" si="3"/>
        <v>30327641</v>
      </c>
      <c r="Z38" s="34">
        <f>+IF(X38&lt;&gt;0,+(Y38/X38)*100,0)</f>
        <v>-63.234754088789913</v>
      </c>
      <c r="AA38" s="35">
        <f>+AA17+AA27+AA36</f>
        <v>-45876036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-1636603</v>
      </c>
      <c r="L39" s="2">
        <f>+K40+L60</f>
        <v>-7372388</v>
      </c>
      <c r="M39" s="2">
        <f>+L40+M60</f>
        <v>-11175602</v>
      </c>
      <c r="N39" s="2">
        <f>+K39</f>
        <v>-1636603</v>
      </c>
      <c r="O39" s="2">
        <f>+M40+O60</f>
        <v>-12517066</v>
      </c>
      <c r="P39" s="2">
        <f>+O40+P60</f>
        <v>-14260923</v>
      </c>
      <c r="Q39" s="2">
        <f>+P40+Q60</f>
        <v>-17243875</v>
      </c>
      <c r="R39" s="2">
        <f>+O39</f>
        <v>-12517066</v>
      </c>
      <c r="S39" s="2">
        <f>+Q40+S60</f>
        <v>-17632759</v>
      </c>
      <c r="T39" s="2">
        <f>+S40+T60</f>
        <v>-17632759</v>
      </c>
      <c r="U39" s="2">
        <f>+T40+U60</f>
        <v>-17632759</v>
      </c>
      <c r="V39" s="2">
        <f>+S39</f>
        <v>-17632759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-45876036</v>
      </c>
      <c r="G40" s="45">
        <f t="shared" si="4"/>
        <v>0</v>
      </c>
      <c r="H40" s="45">
        <f t="shared" si="4"/>
        <v>0</v>
      </c>
      <c r="I40" s="45">
        <f t="shared" si="4"/>
        <v>-1636603</v>
      </c>
      <c r="J40" s="45">
        <f>+I40</f>
        <v>-1636603</v>
      </c>
      <c r="K40" s="45">
        <f t="shared" si="4"/>
        <v>-7372388</v>
      </c>
      <c r="L40" s="45">
        <f t="shared" si="4"/>
        <v>-11175602</v>
      </c>
      <c r="M40" s="45">
        <f t="shared" si="4"/>
        <v>-12517066</v>
      </c>
      <c r="N40" s="45">
        <f>+M40</f>
        <v>-12517066</v>
      </c>
      <c r="O40" s="45">
        <f t="shared" si="4"/>
        <v>-14260923</v>
      </c>
      <c r="P40" s="45">
        <f t="shared" si="4"/>
        <v>-17243875</v>
      </c>
      <c r="Q40" s="45">
        <f t="shared" si="4"/>
        <v>-17632759</v>
      </c>
      <c r="R40" s="45">
        <f>+Q40</f>
        <v>-17632759</v>
      </c>
      <c r="S40" s="45">
        <f t="shared" si="4"/>
        <v>-17632759</v>
      </c>
      <c r="T40" s="45">
        <f t="shared" si="4"/>
        <v>-17632759</v>
      </c>
      <c r="U40" s="45">
        <f t="shared" si="4"/>
        <v>-17632759</v>
      </c>
      <c r="V40" s="45">
        <f>+U40</f>
        <v>-17632759</v>
      </c>
      <c r="W40" s="45">
        <f>+V40</f>
        <v>-17632759</v>
      </c>
      <c r="X40" s="45">
        <f t="shared" si="4"/>
        <v>-47960400</v>
      </c>
      <c r="Y40" s="45">
        <f t="shared" si="4"/>
        <v>30327641</v>
      </c>
      <c r="Z40" s="46">
        <f>+IF(X40&lt;&gt;0,+(Y40/X40)*100,0)</f>
        <v>-63.234754088789913</v>
      </c>
      <c r="AA40" s="47">
        <f t="shared" si="4"/>
        <v>-45876036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-87812214</v>
      </c>
      <c r="F14" s="20">
        <v>-87812214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-65859174</v>
      </c>
      <c r="Y14" s="20">
        <v>65859174</v>
      </c>
      <c r="Z14" s="21">
        <v>-100</v>
      </c>
      <c r="AA14" s="22">
        <v>-87812214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-87812214</v>
      </c>
      <c r="F17" s="28">
        <f t="shared" si="0"/>
        <v>-87812214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-65859174</v>
      </c>
      <c r="Y17" s="28">
        <f t="shared" si="0"/>
        <v>65859174</v>
      </c>
      <c r="Z17" s="29">
        <f>+IF(X17&lt;&gt;0,+(Y17/X17)*100,0)</f>
        <v>-100</v>
      </c>
      <c r="AA17" s="30">
        <f>SUM(AA6:AA16)</f>
        <v>-87812214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-87812214</v>
      </c>
      <c r="F38" s="2">
        <f t="shared" si="3"/>
        <v>-87812214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-65859174</v>
      </c>
      <c r="Y38" s="2">
        <f t="shared" si="3"/>
        <v>65859174</v>
      </c>
      <c r="Z38" s="34">
        <f>+IF(X38&lt;&gt;0,+(Y38/X38)*100,0)</f>
        <v>-100</v>
      </c>
      <c r="AA38" s="35">
        <f>+AA17+AA27+AA36</f>
        <v>-87812214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-87812214</v>
      </c>
      <c r="F40" s="45">
        <f t="shared" si="4"/>
        <v>-87812214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-65859174</v>
      </c>
      <c r="Y40" s="45">
        <f t="shared" si="4"/>
        <v>65859174</v>
      </c>
      <c r="Z40" s="46">
        <f>+IF(X40&lt;&gt;0,+(Y40/X40)*100,0)</f>
        <v>-100</v>
      </c>
      <c r="AA40" s="47">
        <f t="shared" si="4"/>
        <v>-87812214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14186391</v>
      </c>
      <c r="D7" s="18"/>
      <c r="E7" s="19">
        <v>29492386</v>
      </c>
      <c r="F7" s="20">
        <v>28378476</v>
      </c>
      <c r="G7" s="20"/>
      <c r="H7" s="20">
        <v>1019124</v>
      </c>
      <c r="I7" s="20">
        <v>1572220</v>
      </c>
      <c r="J7" s="20">
        <v>2591344</v>
      </c>
      <c r="K7" s="20">
        <v>1341084</v>
      </c>
      <c r="L7" s="20">
        <v>1179388</v>
      </c>
      <c r="M7" s="20">
        <v>1287568</v>
      </c>
      <c r="N7" s="20">
        <v>3808040</v>
      </c>
      <c r="O7" s="20">
        <v>1101941</v>
      </c>
      <c r="P7" s="20">
        <v>1171660</v>
      </c>
      <c r="Q7" s="20">
        <v>855072</v>
      </c>
      <c r="R7" s="20">
        <v>3128673</v>
      </c>
      <c r="S7" s="20"/>
      <c r="T7" s="20"/>
      <c r="U7" s="20"/>
      <c r="V7" s="20"/>
      <c r="W7" s="20">
        <v>9528057</v>
      </c>
      <c r="X7" s="20">
        <v>21673727</v>
      </c>
      <c r="Y7" s="20">
        <v>-12145670</v>
      </c>
      <c r="Z7" s="21">
        <v>-56.038677611838516</v>
      </c>
      <c r="AA7" s="22">
        <v>28378476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2969201</v>
      </c>
      <c r="D9" s="18"/>
      <c r="E9" s="19">
        <v>3841000</v>
      </c>
      <c r="F9" s="20">
        <v>3841000</v>
      </c>
      <c r="G9" s="20"/>
      <c r="H9" s="20"/>
      <c r="I9" s="20"/>
      <c r="J9" s="20"/>
      <c r="K9" s="20"/>
      <c r="L9" s="20"/>
      <c r="M9" s="20">
        <v>1108130</v>
      </c>
      <c r="N9" s="20">
        <v>1108130</v>
      </c>
      <c r="O9" s="20"/>
      <c r="P9" s="20"/>
      <c r="Q9" s="20"/>
      <c r="R9" s="20"/>
      <c r="S9" s="20"/>
      <c r="T9" s="20"/>
      <c r="U9" s="20"/>
      <c r="V9" s="20"/>
      <c r="W9" s="20">
        <v>1108130</v>
      </c>
      <c r="X9" s="20">
        <v>2880747</v>
      </c>
      <c r="Y9" s="20">
        <v>-1772617</v>
      </c>
      <c r="Z9" s="21">
        <v>-61.533241204451485</v>
      </c>
      <c r="AA9" s="22">
        <v>3841000</v>
      </c>
    </row>
    <row r="10" spans="1:27" x14ac:dyDescent="0.25">
      <c r="A10" s="23" t="s">
        <v>38</v>
      </c>
      <c r="B10" s="17" t="s">
        <v>6</v>
      </c>
      <c r="C10" s="18">
        <v>20437344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-28625106</v>
      </c>
      <c r="D14" s="18"/>
      <c r="E14" s="19">
        <v>-73295826</v>
      </c>
      <c r="F14" s="20">
        <v>-88293487</v>
      </c>
      <c r="G14" s="20"/>
      <c r="H14" s="20">
        <v>-5339175</v>
      </c>
      <c r="I14" s="20">
        <v>-4464521</v>
      </c>
      <c r="J14" s="20">
        <v>-9803696</v>
      </c>
      <c r="K14" s="20">
        <v>-4505303</v>
      </c>
      <c r="L14" s="20">
        <v>-1087848</v>
      </c>
      <c r="M14" s="20">
        <v>-12636924</v>
      </c>
      <c r="N14" s="20">
        <v>-18230075</v>
      </c>
      <c r="O14" s="20">
        <v>-1012290</v>
      </c>
      <c r="P14" s="20">
        <v>-2957379</v>
      </c>
      <c r="Q14" s="20">
        <v>-2897242</v>
      </c>
      <c r="R14" s="20">
        <v>-6866911</v>
      </c>
      <c r="S14" s="20"/>
      <c r="T14" s="20"/>
      <c r="U14" s="20"/>
      <c r="V14" s="20"/>
      <c r="W14" s="20">
        <v>-34900682</v>
      </c>
      <c r="X14" s="20">
        <v>-60806425</v>
      </c>
      <c r="Y14" s="20">
        <v>25905743</v>
      </c>
      <c r="Z14" s="21">
        <v>-42.603627823868941</v>
      </c>
      <c r="AA14" s="22">
        <v>-88293487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8967830</v>
      </c>
      <c r="D17" s="26">
        <f>SUM(D6:D16)</f>
        <v>0</v>
      </c>
      <c r="E17" s="27">
        <f t="shared" si="0"/>
        <v>-39962440</v>
      </c>
      <c r="F17" s="28">
        <f t="shared" si="0"/>
        <v>-56074011</v>
      </c>
      <c r="G17" s="28">
        <f t="shared" si="0"/>
        <v>0</v>
      </c>
      <c r="H17" s="28">
        <f t="shared" si="0"/>
        <v>-4320051</v>
      </c>
      <c r="I17" s="28">
        <f t="shared" si="0"/>
        <v>-2892301</v>
      </c>
      <c r="J17" s="28">
        <f t="shared" si="0"/>
        <v>-7212352</v>
      </c>
      <c r="K17" s="28">
        <f t="shared" si="0"/>
        <v>-3164219</v>
      </c>
      <c r="L17" s="28">
        <f t="shared" si="0"/>
        <v>91540</v>
      </c>
      <c r="M17" s="28">
        <f t="shared" si="0"/>
        <v>-10241226</v>
      </c>
      <c r="N17" s="28">
        <f t="shared" si="0"/>
        <v>-13313905</v>
      </c>
      <c r="O17" s="28">
        <f t="shared" si="0"/>
        <v>89651</v>
      </c>
      <c r="P17" s="28">
        <f t="shared" si="0"/>
        <v>-1785719</v>
      </c>
      <c r="Q17" s="28">
        <f t="shared" si="0"/>
        <v>-2042170</v>
      </c>
      <c r="R17" s="28">
        <f t="shared" si="0"/>
        <v>-3738238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-24264495</v>
      </c>
      <c r="X17" s="28">
        <f t="shared" si="0"/>
        <v>-36251951</v>
      </c>
      <c r="Y17" s="28">
        <f t="shared" si="0"/>
        <v>11987456</v>
      </c>
      <c r="Z17" s="29">
        <f>+IF(X17&lt;&gt;0,+(Y17/X17)*100,0)</f>
        <v>-33.067064445717691</v>
      </c>
      <c r="AA17" s="30">
        <f>SUM(AA6:AA16)</f>
        <v>-56074011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-8179537</v>
      </c>
      <c r="D26" s="18"/>
      <c r="E26" s="19"/>
      <c r="F26" s="20">
        <v>-547826</v>
      </c>
      <c r="G26" s="20"/>
      <c r="H26" s="20"/>
      <c r="I26" s="20"/>
      <c r="J26" s="20"/>
      <c r="K26" s="20"/>
      <c r="L26" s="20"/>
      <c r="M26" s="20">
        <v>-1291258</v>
      </c>
      <c r="N26" s="20">
        <v>-1291258</v>
      </c>
      <c r="O26" s="20"/>
      <c r="P26" s="20"/>
      <c r="Q26" s="20">
        <v>-191360</v>
      </c>
      <c r="R26" s="20">
        <v>-191360</v>
      </c>
      <c r="S26" s="20"/>
      <c r="T26" s="20"/>
      <c r="U26" s="20"/>
      <c r="V26" s="20"/>
      <c r="W26" s="20">
        <v>-1482618</v>
      </c>
      <c r="X26" s="20">
        <v>-219130</v>
      </c>
      <c r="Y26" s="20">
        <v>-1263488</v>
      </c>
      <c r="Z26" s="21">
        <v>576.59289006525808</v>
      </c>
      <c r="AA26" s="22">
        <v>-547826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-8179537</v>
      </c>
      <c r="D27" s="26">
        <f>SUM(D21:D26)</f>
        <v>0</v>
      </c>
      <c r="E27" s="27">
        <f t="shared" si="1"/>
        <v>0</v>
      </c>
      <c r="F27" s="28">
        <f t="shared" si="1"/>
        <v>-547826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-1291258</v>
      </c>
      <c r="N27" s="28">
        <f t="shared" si="1"/>
        <v>-1291258</v>
      </c>
      <c r="O27" s="28">
        <f t="shared" si="1"/>
        <v>0</v>
      </c>
      <c r="P27" s="28">
        <f t="shared" si="1"/>
        <v>0</v>
      </c>
      <c r="Q27" s="28">
        <f t="shared" si="1"/>
        <v>-191360</v>
      </c>
      <c r="R27" s="28">
        <f t="shared" si="1"/>
        <v>-191360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-1482618</v>
      </c>
      <c r="X27" s="28">
        <f t="shared" si="1"/>
        <v>-219130</v>
      </c>
      <c r="Y27" s="28">
        <f t="shared" si="1"/>
        <v>-1263488</v>
      </c>
      <c r="Z27" s="29">
        <f>+IF(X27&lt;&gt;0,+(Y27/X27)*100,0)</f>
        <v>576.59289006525808</v>
      </c>
      <c r="AA27" s="30">
        <f>SUM(AA21:AA26)</f>
        <v>-547826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788293</v>
      </c>
      <c r="D38" s="32">
        <f>+D17+D27+D36</f>
        <v>0</v>
      </c>
      <c r="E38" s="33">
        <f t="shared" si="3"/>
        <v>-39962440</v>
      </c>
      <c r="F38" s="2">
        <f t="shared" si="3"/>
        <v>-56621837</v>
      </c>
      <c r="G38" s="2">
        <f t="shared" si="3"/>
        <v>0</v>
      </c>
      <c r="H38" s="2">
        <f t="shared" si="3"/>
        <v>-4320051</v>
      </c>
      <c r="I38" s="2">
        <f t="shared" si="3"/>
        <v>-2892301</v>
      </c>
      <c r="J38" s="2">
        <f t="shared" si="3"/>
        <v>-7212352</v>
      </c>
      <c r="K38" s="2">
        <f t="shared" si="3"/>
        <v>-3164219</v>
      </c>
      <c r="L38" s="2">
        <f t="shared" si="3"/>
        <v>91540</v>
      </c>
      <c r="M38" s="2">
        <f t="shared" si="3"/>
        <v>-11532484</v>
      </c>
      <c r="N38" s="2">
        <f t="shared" si="3"/>
        <v>-14605163</v>
      </c>
      <c r="O38" s="2">
        <f t="shared" si="3"/>
        <v>89651</v>
      </c>
      <c r="P38" s="2">
        <f t="shared" si="3"/>
        <v>-1785719</v>
      </c>
      <c r="Q38" s="2">
        <f t="shared" si="3"/>
        <v>-2233530</v>
      </c>
      <c r="R38" s="2">
        <f t="shared" si="3"/>
        <v>-3929598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-25747113</v>
      </c>
      <c r="X38" s="2">
        <f t="shared" si="3"/>
        <v>-36471081</v>
      </c>
      <c r="Y38" s="2">
        <f t="shared" si="3"/>
        <v>10723968</v>
      </c>
      <c r="Z38" s="34">
        <f>+IF(X38&lt;&gt;0,+(Y38/X38)*100,0)</f>
        <v>-29.404031100695921</v>
      </c>
      <c r="AA38" s="35">
        <f>+AA17+AA27+AA36</f>
        <v>-56621837</v>
      </c>
    </row>
    <row r="39" spans="1:27" x14ac:dyDescent="0.25">
      <c r="A39" s="23" t="s">
        <v>60</v>
      </c>
      <c r="B39" s="17"/>
      <c r="C39" s="32">
        <v>61094216</v>
      </c>
      <c r="D39" s="32"/>
      <c r="E39" s="33"/>
      <c r="F39" s="2"/>
      <c r="G39" s="2"/>
      <c r="H39" s="2">
        <f>+G40+H60</f>
        <v>0</v>
      </c>
      <c r="I39" s="2">
        <f>+H40+I60</f>
        <v>-4320051</v>
      </c>
      <c r="J39" s="2">
        <f>+G39</f>
        <v>0</v>
      </c>
      <c r="K39" s="2">
        <f>+I40+K60</f>
        <v>-7212352</v>
      </c>
      <c r="L39" s="2">
        <f>+K40+L60</f>
        <v>-10376571</v>
      </c>
      <c r="M39" s="2">
        <f>+L40+M60</f>
        <v>-10285031</v>
      </c>
      <c r="N39" s="2">
        <f>+K39</f>
        <v>-7212352</v>
      </c>
      <c r="O39" s="2">
        <f>+M40+O60</f>
        <v>-21817515</v>
      </c>
      <c r="P39" s="2">
        <f>+O40+P60</f>
        <v>-21727864</v>
      </c>
      <c r="Q39" s="2">
        <f>+P40+Q60</f>
        <v>-23513583</v>
      </c>
      <c r="R39" s="2">
        <f>+O39</f>
        <v>-21817515</v>
      </c>
      <c r="S39" s="2">
        <f>+Q40+S60</f>
        <v>-25747113</v>
      </c>
      <c r="T39" s="2">
        <f>+S40+T60</f>
        <v>-25747113</v>
      </c>
      <c r="U39" s="2">
        <f>+T40+U60</f>
        <v>-25747113</v>
      </c>
      <c r="V39" s="2">
        <f>+S39</f>
        <v>-25747113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61882509</v>
      </c>
      <c r="D40" s="43">
        <f t="shared" ref="D40:AA40" si="4">+D38+D39</f>
        <v>0</v>
      </c>
      <c r="E40" s="44">
        <f t="shared" si="4"/>
        <v>-39962440</v>
      </c>
      <c r="F40" s="45">
        <f t="shared" si="4"/>
        <v>-56621837</v>
      </c>
      <c r="G40" s="45">
        <f t="shared" si="4"/>
        <v>0</v>
      </c>
      <c r="H40" s="45">
        <f t="shared" si="4"/>
        <v>-4320051</v>
      </c>
      <c r="I40" s="45">
        <f t="shared" si="4"/>
        <v>-7212352</v>
      </c>
      <c r="J40" s="45">
        <f>+I40</f>
        <v>-7212352</v>
      </c>
      <c r="K40" s="45">
        <f t="shared" si="4"/>
        <v>-10376571</v>
      </c>
      <c r="L40" s="45">
        <f t="shared" si="4"/>
        <v>-10285031</v>
      </c>
      <c r="M40" s="45">
        <f t="shared" si="4"/>
        <v>-21817515</v>
      </c>
      <c r="N40" s="45">
        <f>+M40</f>
        <v>-21817515</v>
      </c>
      <c r="O40" s="45">
        <f t="shared" si="4"/>
        <v>-21727864</v>
      </c>
      <c r="P40" s="45">
        <f t="shared" si="4"/>
        <v>-23513583</v>
      </c>
      <c r="Q40" s="45">
        <f t="shared" si="4"/>
        <v>-25747113</v>
      </c>
      <c r="R40" s="45">
        <f>+Q40</f>
        <v>-25747113</v>
      </c>
      <c r="S40" s="45">
        <f t="shared" si="4"/>
        <v>-25747113</v>
      </c>
      <c r="T40" s="45">
        <f t="shared" si="4"/>
        <v>-25747113</v>
      </c>
      <c r="U40" s="45">
        <f t="shared" si="4"/>
        <v>-25747113</v>
      </c>
      <c r="V40" s="45">
        <f>+U40</f>
        <v>-25747113</v>
      </c>
      <c r="W40" s="45">
        <f>+V40</f>
        <v>-25747113</v>
      </c>
      <c r="X40" s="45">
        <f t="shared" si="4"/>
        <v>-36471081</v>
      </c>
      <c r="Y40" s="45">
        <f t="shared" si="4"/>
        <v>10723968</v>
      </c>
      <c r="Z40" s="46">
        <f>+IF(X40&lt;&gt;0,+(Y40/X40)*100,0)</f>
        <v>-29.404031100695921</v>
      </c>
      <c r="AA40" s="47">
        <f t="shared" si="4"/>
        <v>-56621837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37710806</v>
      </c>
      <c r="F7" s="20">
        <v>37710806</v>
      </c>
      <c r="G7" s="20">
        <v>951940</v>
      </c>
      <c r="H7" s="20">
        <v>1074165</v>
      </c>
      <c r="I7" s="20">
        <v>1377807</v>
      </c>
      <c r="J7" s="20">
        <v>3403912</v>
      </c>
      <c r="K7" s="20">
        <v>1749913</v>
      </c>
      <c r="L7" s="20"/>
      <c r="M7" s="20">
        <v>1570131</v>
      </c>
      <c r="N7" s="20">
        <v>3320044</v>
      </c>
      <c r="O7" s="20">
        <v>1354632</v>
      </c>
      <c r="P7" s="20">
        <v>1621001</v>
      </c>
      <c r="Q7" s="20">
        <v>640203</v>
      </c>
      <c r="R7" s="20">
        <v>3615836</v>
      </c>
      <c r="S7" s="20"/>
      <c r="T7" s="20"/>
      <c r="U7" s="20"/>
      <c r="V7" s="20"/>
      <c r="W7" s="20">
        <v>10339792</v>
      </c>
      <c r="X7" s="20">
        <v>28283112</v>
      </c>
      <c r="Y7" s="20">
        <v>-17943320</v>
      </c>
      <c r="Z7" s="21">
        <v>-63.441816445092748</v>
      </c>
      <c r="AA7" s="22">
        <v>37710806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15260904</v>
      </c>
      <c r="F9" s="20">
        <v>15260904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11445678</v>
      </c>
      <c r="Y9" s="20">
        <v>-11445678</v>
      </c>
      <c r="Z9" s="21">
        <v>-100</v>
      </c>
      <c r="AA9" s="22">
        <v>15260904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15000000</v>
      </c>
      <c r="F10" s="20">
        <v>15000000</v>
      </c>
      <c r="G10" s="20">
        <v>5000000</v>
      </c>
      <c r="H10" s="20"/>
      <c r="I10" s="20"/>
      <c r="J10" s="20">
        <v>5000000</v>
      </c>
      <c r="K10" s="20">
        <v>5000000</v>
      </c>
      <c r="L10" s="20"/>
      <c r="M10" s="20"/>
      <c r="N10" s="20">
        <v>5000000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15000000</v>
      </c>
      <c r="X10" s="20">
        <v>11250000</v>
      </c>
      <c r="Y10" s="20">
        <v>3750000</v>
      </c>
      <c r="Z10" s="21">
        <v>33.333333333333329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-77392491</v>
      </c>
      <c r="F14" s="20">
        <v>-98529791</v>
      </c>
      <c r="G14" s="20">
        <v>-5760561</v>
      </c>
      <c r="H14" s="20">
        <v>-3786356</v>
      </c>
      <c r="I14" s="20">
        <v>-4154955</v>
      </c>
      <c r="J14" s="20">
        <v>-13701872</v>
      </c>
      <c r="K14" s="20">
        <v>-3150358</v>
      </c>
      <c r="L14" s="20"/>
      <c r="M14" s="20">
        <v>-4747379</v>
      </c>
      <c r="N14" s="20">
        <v>-7897737</v>
      </c>
      <c r="O14" s="20">
        <v>-2309159</v>
      </c>
      <c r="P14" s="20">
        <v>-3962275</v>
      </c>
      <c r="Q14" s="20">
        <v>-3535874</v>
      </c>
      <c r="R14" s="20">
        <v>-9807308</v>
      </c>
      <c r="S14" s="20"/>
      <c r="T14" s="20"/>
      <c r="U14" s="20"/>
      <c r="V14" s="20"/>
      <c r="W14" s="20">
        <v>-31406917</v>
      </c>
      <c r="X14" s="20">
        <v>-66499286</v>
      </c>
      <c r="Y14" s="20">
        <v>35092369</v>
      </c>
      <c r="Z14" s="21">
        <v>-52.771046293639898</v>
      </c>
      <c r="AA14" s="22">
        <v>-98529791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-9420781</v>
      </c>
      <c r="F17" s="28">
        <f t="shared" si="0"/>
        <v>-30558081</v>
      </c>
      <c r="G17" s="28">
        <f t="shared" si="0"/>
        <v>191379</v>
      </c>
      <c r="H17" s="28">
        <f t="shared" si="0"/>
        <v>-2712191</v>
      </c>
      <c r="I17" s="28">
        <f t="shared" si="0"/>
        <v>-2777148</v>
      </c>
      <c r="J17" s="28">
        <f t="shared" si="0"/>
        <v>-5297960</v>
      </c>
      <c r="K17" s="28">
        <f t="shared" si="0"/>
        <v>3599555</v>
      </c>
      <c r="L17" s="28">
        <f t="shared" si="0"/>
        <v>0</v>
      </c>
      <c r="M17" s="28">
        <f t="shared" si="0"/>
        <v>-3177248</v>
      </c>
      <c r="N17" s="28">
        <f t="shared" si="0"/>
        <v>422307</v>
      </c>
      <c r="O17" s="28">
        <f t="shared" si="0"/>
        <v>-954527</v>
      </c>
      <c r="P17" s="28">
        <f t="shared" si="0"/>
        <v>-2341274</v>
      </c>
      <c r="Q17" s="28">
        <f t="shared" si="0"/>
        <v>2104329</v>
      </c>
      <c r="R17" s="28">
        <f t="shared" si="0"/>
        <v>-1191472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-6067125</v>
      </c>
      <c r="X17" s="28">
        <f t="shared" si="0"/>
        <v>-15520496</v>
      </c>
      <c r="Y17" s="28">
        <f t="shared" si="0"/>
        <v>9453371</v>
      </c>
      <c r="Z17" s="29">
        <f>+IF(X17&lt;&gt;0,+(Y17/X17)*100,0)</f>
        <v>-60.908949043896534</v>
      </c>
      <c r="AA17" s="30">
        <f>SUM(AA6:AA16)</f>
        <v>-30558081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-24700000</v>
      </c>
      <c r="F26" s="20">
        <v>-23333000</v>
      </c>
      <c r="G26" s="20"/>
      <c r="H26" s="20">
        <v>-5038102</v>
      </c>
      <c r="I26" s="20">
        <v>-1118211</v>
      </c>
      <c r="J26" s="20">
        <v>-6156313</v>
      </c>
      <c r="K26" s="20">
        <v>-3774981</v>
      </c>
      <c r="L26" s="20"/>
      <c r="M26" s="20">
        <v>-4004857</v>
      </c>
      <c r="N26" s="20">
        <v>-7779838</v>
      </c>
      <c r="O26" s="20">
        <v>3378056</v>
      </c>
      <c r="P26" s="20">
        <v>-239200</v>
      </c>
      <c r="Q26" s="20">
        <v>-3951670</v>
      </c>
      <c r="R26" s="20">
        <v>-812814</v>
      </c>
      <c r="S26" s="20"/>
      <c r="T26" s="20"/>
      <c r="U26" s="20"/>
      <c r="V26" s="20"/>
      <c r="W26" s="20">
        <v>-14748965</v>
      </c>
      <c r="X26" s="20">
        <v>-17158006</v>
      </c>
      <c r="Y26" s="20">
        <v>2409041</v>
      </c>
      <c r="Z26" s="21">
        <v>-14.040331959319749</v>
      </c>
      <c r="AA26" s="22">
        <v>-23333000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-24700000</v>
      </c>
      <c r="F27" s="28">
        <f t="shared" si="1"/>
        <v>-23333000</v>
      </c>
      <c r="G27" s="28">
        <f t="shared" si="1"/>
        <v>0</v>
      </c>
      <c r="H27" s="28">
        <f t="shared" si="1"/>
        <v>-5038102</v>
      </c>
      <c r="I27" s="28">
        <f t="shared" si="1"/>
        <v>-1118211</v>
      </c>
      <c r="J27" s="28">
        <f t="shared" si="1"/>
        <v>-6156313</v>
      </c>
      <c r="K27" s="28">
        <f t="shared" si="1"/>
        <v>-3774981</v>
      </c>
      <c r="L27" s="28">
        <f t="shared" si="1"/>
        <v>0</v>
      </c>
      <c r="M27" s="28">
        <f t="shared" si="1"/>
        <v>-4004857</v>
      </c>
      <c r="N27" s="28">
        <f t="shared" si="1"/>
        <v>-7779838</v>
      </c>
      <c r="O27" s="28">
        <f t="shared" si="1"/>
        <v>3378056</v>
      </c>
      <c r="P27" s="28">
        <f t="shared" si="1"/>
        <v>-239200</v>
      </c>
      <c r="Q27" s="28">
        <f t="shared" si="1"/>
        <v>-3951670</v>
      </c>
      <c r="R27" s="28">
        <f t="shared" si="1"/>
        <v>-812814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-14748965</v>
      </c>
      <c r="X27" s="28">
        <f t="shared" si="1"/>
        <v>-17158006</v>
      </c>
      <c r="Y27" s="28">
        <f t="shared" si="1"/>
        <v>2409041</v>
      </c>
      <c r="Z27" s="29">
        <f>+IF(X27&lt;&gt;0,+(Y27/X27)*100,0)</f>
        <v>-14.040331959319749</v>
      </c>
      <c r="AA27" s="30">
        <f>SUM(AA21:AA26)</f>
        <v>-23333000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-34120781</v>
      </c>
      <c r="F38" s="2">
        <f t="shared" si="3"/>
        <v>-53891081</v>
      </c>
      <c r="G38" s="2">
        <f t="shared" si="3"/>
        <v>191379</v>
      </c>
      <c r="H38" s="2">
        <f t="shared" si="3"/>
        <v>-7750293</v>
      </c>
      <c r="I38" s="2">
        <f t="shared" si="3"/>
        <v>-3895359</v>
      </c>
      <c r="J38" s="2">
        <f t="shared" si="3"/>
        <v>-11454273</v>
      </c>
      <c r="K38" s="2">
        <f t="shared" si="3"/>
        <v>-175426</v>
      </c>
      <c r="L38" s="2">
        <f t="shared" si="3"/>
        <v>0</v>
      </c>
      <c r="M38" s="2">
        <f t="shared" si="3"/>
        <v>-7182105</v>
      </c>
      <c r="N38" s="2">
        <f t="shared" si="3"/>
        <v>-7357531</v>
      </c>
      <c r="O38" s="2">
        <f t="shared" si="3"/>
        <v>2423529</v>
      </c>
      <c r="P38" s="2">
        <f t="shared" si="3"/>
        <v>-2580474</v>
      </c>
      <c r="Q38" s="2">
        <f t="shared" si="3"/>
        <v>-1847341</v>
      </c>
      <c r="R38" s="2">
        <f t="shared" si="3"/>
        <v>-2004286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-20816090</v>
      </c>
      <c r="X38" s="2">
        <f t="shared" si="3"/>
        <v>-32678502</v>
      </c>
      <c r="Y38" s="2">
        <f t="shared" si="3"/>
        <v>11862412</v>
      </c>
      <c r="Z38" s="34">
        <f>+IF(X38&lt;&gt;0,+(Y38/X38)*100,0)</f>
        <v>-36.3003542818456</v>
      </c>
      <c r="AA38" s="35">
        <f>+AA17+AA27+AA36</f>
        <v>-53891081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-124946866</v>
      </c>
      <c r="H39" s="2">
        <f>+G40+H60</f>
        <v>-124755487</v>
      </c>
      <c r="I39" s="2">
        <f>+H40+I60</f>
        <v>-132505780</v>
      </c>
      <c r="J39" s="2">
        <f>+G39</f>
        <v>-124946866</v>
      </c>
      <c r="K39" s="2">
        <f>+I40+K60</f>
        <v>-136401139</v>
      </c>
      <c r="L39" s="2">
        <f>+K40+L60</f>
        <v>-136576565</v>
      </c>
      <c r="M39" s="2">
        <f>+L40+M60</f>
        <v>-136576565</v>
      </c>
      <c r="N39" s="2">
        <f>+K39</f>
        <v>-136401139</v>
      </c>
      <c r="O39" s="2">
        <f>+M40+O60</f>
        <v>-143758670</v>
      </c>
      <c r="P39" s="2">
        <f>+O40+P60</f>
        <v>-141335141</v>
      </c>
      <c r="Q39" s="2">
        <f>+P40+Q60</f>
        <v>-143915615</v>
      </c>
      <c r="R39" s="2">
        <f>+O39</f>
        <v>-143758670</v>
      </c>
      <c r="S39" s="2">
        <f>+Q40+S60</f>
        <v>-145762956</v>
      </c>
      <c r="T39" s="2">
        <f>+S40+T60</f>
        <v>-145762956</v>
      </c>
      <c r="U39" s="2">
        <f>+T40+U60</f>
        <v>-145762956</v>
      </c>
      <c r="V39" s="2">
        <f>+S39</f>
        <v>-145762956</v>
      </c>
      <c r="W39" s="2">
        <f>+G39</f>
        <v>-124946866</v>
      </c>
      <c r="X39" s="2"/>
      <c r="Y39" s="2">
        <f>+W39-X39</f>
        <v>-124946866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-34120781</v>
      </c>
      <c r="F40" s="45">
        <f t="shared" si="4"/>
        <v>-53891081</v>
      </c>
      <c r="G40" s="45">
        <f t="shared" si="4"/>
        <v>-124755487</v>
      </c>
      <c r="H40" s="45">
        <f t="shared" si="4"/>
        <v>-132505780</v>
      </c>
      <c r="I40" s="45">
        <f t="shared" si="4"/>
        <v>-136401139</v>
      </c>
      <c r="J40" s="45">
        <f>+I40</f>
        <v>-136401139</v>
      </c>
      <c r="K40" s="45">
        <f t="shared" si="4"/>
        <v>-136576565</v>
      </c>
      <c r="L40" s="45">
        <f t="shared" si="4"/>
        <v>-136576565</v>
      </c>
      <c r="M40" s="45">
        <f t="shared" si="4"/>
        <v>-143758670</v>
      </c>
      <c r="N40" s="45">
        <f>+M40</f>
        <v>-143758670</v>
      </c>
      <c r="O40" s="45">
        <f t="shared" si="4"/>
        <v>-141335141</v>
      </c>
      <c r="P40" s="45">
        <f t="shared" si="4"/>
        <v>-143915615</v>
      </c>
      <c r="Q40" s="45">
        <f t="shared" si="4"/>
        <v>-145762956</v>
      </c>
      <c r="R40" s="45">
        <f>+Q40</f>
        <v>-145762956</v>
      </c>
      <c r="S40" s="45">
        <f t="shared" si="4"/>
        <v>-145762956</v>
      </c>
      <c r="T40" s="45">
        <f t="shared" si="4"/>
        <v>-145762956</v>
      </c>
      <c r="U40" s="45">
        <f t="shared" si="4"/>
        <v>-145762956</v>
      </c>
      <c r="V40" s="45">
        <f>+U40</f>
        <v>-145762956</v>
      </c>
      <c r="W40" s="45">
        <f>+V40</f>
        <v>-145762956</v>
      </c>
      <c r="X40" s="45">
        <f t="shared" si="4"/>
        <v>-32678502</v>
      </c>
      <c r="Y40" s="45">
        <f t="shared" si="4"/>
        <v>-113084454</v>
      </c>
      <c r="Z40" s="46">
        <f>+IF(X40&lt;&gt;0,+(Y40/X40)*100,0)</f>
        <v>346.05152341438418</v>
      </c>
      <c r="AA40" s="47">
        <f t="shared" si="4"/>
        <v>-53891081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-124946866</v>
      </c>
      <c r="J60">
        <v>-124946866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50514975</v>
      </c>
      <c r="D7" s="18"/>
      <c r="E7" s="19">
        <v>95063175</v>
      </c>
      <c r="F7" s="20">
        <v>76113658</v>
      </c>
      <c r="G7" s="20">
        <v>3700822</v>
      </c>
      <c r="H7" s="20">
        <v>4587344</v>
      </c>
      <c r="I7" s="20">
        <v>2494161</v>
      </c>
      <c r="J7" s="20">
        <v>10782327</v>
      </c>
      <c r="K7" s="20">
        <v>3920941</v>
      </c>
      <c r="L7" s="20">
        <v>3330790</v>
      </c>
      <c r="M7" s="20">
        <v>2166511</v>
      </c>
      <c r="N7" s="20">
        <v>9418242</v>
      </c>
      <c r="O7" s="20">
        <v>2876885</v>
      </c>
      <c r="P7" s="20">
        <v>6307026</v>
      </c>
      <c r="Q7" s="20">
        <v>4136790</v>
      </c>
      <c r="R7" s="20">
        <v>13320701</v>
      </c>
      <c r="S7" s="20"/>
      <c r="T7" s="20"/>
      <c r="U7" s="20"/>
      <c r="V7" s="20"/>
      <c r="W7" s="20">
        <v>33521270</v>
      </c>
      <c r="X7" s="20">
        <v>66560000</v>
      </c>
      <c r="Y7" s="20">
        <v>-33038730</v>
      </c>
      <c r="Z7" s="21">
        <v>-49.637515024038457</v>
      </c>
      <c r="AA7" s="22">
        <v>76113658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371</v>
      </c>
      <c r="H9" s="20">
        <v>2496</v>
      </c>
      <c r="I9" s="20">
        <v>2149</v>
      </c>
      <c r="J9" s="20">
        <v>5016</v>
      </c>
      <c r="K9" s="20">
        <v>916</v>
      </c>
      <c r="L9" s="20">
        <v>81</v>
      </c>
      <c r="M9" s="20"/>
      <c r="N9" s="20">
        <v>997</v>
      </c>
      <c r="O9" s="20">
        <v>39</v>
      </c>
      <c r="P9" s="20">
        <v>18</v>
      </c>
      <c r="Q9" s="20">
        <v>722</v>
      </c>
      <c r="R9" s="20">
        <v>779</v>
      </c>
      <c r="S9" s="20"/>
      <c r="T9" s="20"/>
      <c r="U9" s="20"/>
      <c r="V9" s="20"/>
      <c r="W9" s="20">
        <v>6792</v>
      </c>
      <c r="X9" s="20"/>
      <c r="Y9" s="20">
        <v>6792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-304171</v>
      </c>
      <c r="D14" s="18"/>
      <c r="E14" s="19">
        <v>-105993662</v>
      </c>
      <c r="F14" s="20">
        <v>-112455338</v>
      </c>
      <c r="G14" s="20">
        <v>-617536</v>
      </c>
      <c r="H14" s="20">
        <v>-3572551</v>
      </c>
      <c r="I14" s="20">
        <v>-2645198</v>
      </c>
      <c r="J14" s="20">
        <v>-6835285</v>
      </c>
      <c r="K14" s="20">
        <v>-1814208</v>
      </c>
      <c r="L14" s="20">
        <v>-2142792</v>
      </c>
      <c r="M14" s="20">
        <v>-3862062</v>
      </c>
      <c r="N14" s="20">
        <v>-7819062</v>
      </c>
      <c r="O14" s="20">
        <v>-1094418</v>
      </c>
      <c r="P14" s="20">
        <v>-578412</v>
      </c>
      <c r="Q14" s="20">
        <v>-2604454</v>
      </c>
      <c r="R14" s="20">
        <v>-4277284</v>
      </c>
      <c r="S14" s="20"/>
      <c r="T14" s="20"/>
      <c r="U14" s="20"/>
      <c r="V14" s="20"/>
      <c r="W14" s="20">
        <v>-18931631</v>
      </c>
      <c r="X14" s="20">
        <v>-81110672</v>
      </c>
      <c r="Y14" s="20">
        <v>62179041</v>
      </c>
      <c r="Z14" s="21">
        <v>-76.659506655301783</v>
      </c>
      <c r="AA14" s="22">
        <v>-112455338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50210804</v>
      </c>
      <c r="D17" s="26">
        <f>SUM(D6:D16)</f>
        <v>0</v>
      </c>
      <c r="E17" s="27">
        <f t="shared" si="0"/>
        <v>-10930487</v>
      </c>
      <c r="F17" s="28">
        <f t="shared" si="0"/>
        <v>-36341680</v>
      </c>
      <c r="G17" s="28">
        <f t="shared" si="0"/>
        <v>3083657</v>
      </c>
      <c r="H17" s="28">
        <f t="shared" si="0"/>
        <v>1017289</v>
      </c>
      <c r="I17" s="28">
        <f t="shared" si="0"/>
        <v>-148888</v>
      </c>
      <c r="J17" s="28">
        <f t="shared" si="0"/>
        <v>3952058</v>
      </c>
      <c r="K17" s="28">
        <f t="shared" si="0"/>
        <v>2107649</v>
      </c>
      <c r="L17" s="28">
        <f t="shared" si="0"/>
        <v>1188079</v>
      </c>
      <c r="M17" s="28">
        <f t="shared" si="0"/>
        <v>-1695551</v>
      </c>
      <c r="N17" s="28">
        <f t="shared" si="0"/>
        <v>1600177</v>
      </c>
      <c r="O17" s="28">
        <f t="shared" si="0"/>
        <v>1782506</v>
      </c>
      <c r="P17" s="28">
        <f t="shared" si="0"/>
        <v>5728632</v>
      </c>
      <c r="Q17" s="28">
        <f t="shared" si="0"/>
        <v>1533058</v>
      </c>
      <c r="R17" s="28">
        <f t="shared" si="0"/>
        <v>9044196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14596431</v>
      </c>
      <c r="X17" s="28">
        <f t="shared" si="0"/>
        <v>-14550672</v>
      </c>
      <c r="Y17" s="28">
        <f t="shared" si="0"/>
        <v>29147103</v>
      </c>
      <c r="Z17" s="29">
        <f>+IF(X17&lt;&gt;0,+(Y17/X17)*100,0)</f>
        <v>-200.31448032090887</v>
      </c>
      <c r="AA17" s="30">
        <f>SUM(AA6:AA16)</f>
        <v>-36341680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-8130660</v>
      </c>
      <c r="D26" s="18"/>
      <c r="E26" s="19">
        <v>-30136600</v>
      </c>
      <c r="F26" s="20">
        <v>-30805739</v>
      </c>
      <c r="G26" s="20"/>
      <c r="H26" s="20">
        <v>-4624878</v>
      </c>
      <c r="I26" s="20"/>
      <c r="J26" s="20">
        <v>-4624878</v>
      </c>
      <c r="K26" s="20">
        <v>-2873546</v>
      </c>
      <c r="L26" s="20">
        <v>-575460</v>
      </c>
      <c r="M26" s="20">
        <v>-1953579</v>
      </c>
      <c r="N26" s="20">
        <v>-5402585</v>
      </c>
      <c r="O26" s="20"/>
      <c r="P26" s="20">
        <v>-4335279</v>
      </c>
      <c r="Q26" s="20"/>
      <c r="R26" s="20">
        <v>-4335279</v>
      </c>
      <c r="S26" s="20"/>
      <c r="T26" s="20"/>
      <c r="U26" s="20"/>
      <c r="V26" s="20"/>
      <c r="W26" s="20">
        <v>-14362742</v>
      </c>
      <c r="X26" s="20">
        <v>-22769732</v>
      </c>
      <c r="Y26" s="20">
        <v>8406990</v>
      </c>
      <c r="Z26" s="21">
        <v>-36.921778438147626</v>
      </c>
      <c r="AA26" s="22">
        <v>-30805739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-8130660</v>
      </c>
      <c r="D27" s="26">
        <f>SUM(D21:D26)</f>
        <v>0</v>
      </c>
      <c r="E27" s="27">
        <f t="shared" si="1"/>
        <v>-30136600</v>
      </c>
      <c r="F27" s="28">
        <f t="shared" si="1"/>
        <v>-30805739</v>
      </c>
      <c r="G27" s="28">
        <f t="shared" si="1"/>
        <v>0</v>
      </c>
      <c r="H27" s="28">
        <f t="shared" si="1"/>
        <v>-4624878</v>
      </c>
      <c r="I27" s="28">
        <f t="shared" si="1"/>
        <v>0</v>
      </c>
      <c r="J27" s="28">
        <f t="shared" si="1"/>
        <v>-4624878</v>
      </c>
      <c r="K27" s="28">
        <f t="shared" si="1"/>
        <v>-2873546</v>
      </c>
      <c r="L27" s="28">
        <f t="shared" si="1"/>
        <v>-575460</v>
      </c>
      <c r="M27" s="28">
        <f t="shared" si="1"/>
        <v>-1953579</v>
      </c>
      <c r="N27" s="28">
        <f t="shared" si="1"/>
        <v>-5402585</v>
      </c>
      <c r="O27" s="28">
        <f t="shared" si="1"/>
        <v>0</v>
      </c>
      <c r="P27" s="28">
        <f t="shared" si="1"/>
        <v>-4335279</v>
      </c>
      <c r="Q27" s="28">
        <f t="shared" si="1"/>
        <v>0</v>
      </c>
      <c r="R27" s="28">
        <f t="shared" si="1"/>
        <v>-4335279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-14362742</v>
      </c>
      <c r="X27" s="28">
        <f t="shared" si="1"/>
        <v>-22769732</v>
      </c>
      <c r="Y27" s="28">
        <f t="shared" si="1"/>
        <v>8406990</v>
      </c>
      <c r="Z27" s="29">
        <f>+IF(X27&lt;&gt;0,+(Y27/X27)*100,0)</f>
        <v>-36.921778438147626</v>
      </c>
      <c r="AA27" s="30">
        <f>SUM(AA21:AA26)</f>
        <v>-30805739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42080144</v>
      </c>
      <c r="D38" s="32">
        <f>+D17+D27+D36</f>
        <v>0</v>
      </c>
      <c r="E38" s="33">
        <f t="shared" si="3"/>
        <v>-41067087</v>
      </c>
      <c r="F38" s="2">
        <f t="shared" si="3"/>
        <v>-67147419</v>
      </c>
      <c r="G38" s="2">
        <f t="shared" si="3"/>
        <v>3083657</v>
      </c>
      <c r="H38" s="2">
        <f t="shared" si="3"/>
        <v>-3607589</v>
      </c>
      <c r="I38" s="2">
        <f t="shared" si="3"/>
        <v>-148888</v>
      </c>
      <c r="J38" s="2">
        <f t="shared" si="3"/>
        <v>-672820</v>
      </c>
      <c r="K38" s="2">
        <f t="shared" si="3"/>
        <v>-765897</v>
      </c>
      <c r="L38" s="2">
        <f t="shared" si="3"/>
        <v>612619</v>
      </c>
      <c r="M38" s="2">
        <f t="shared" si="3"/>
        <v>-3649130</v>
      </c>
      <c r="N38" s="2">
        <f t="shared" si="3"/>
        <v>-3802408</v>
      </c>
      <c r="O38" s="2">
        <f t="shared" si="3"/>
        <v>1782506</v>
      </c>
      <c r="P38" s="2">
        <f t="shared" si="3"/>
        <v>1393353</v>
      </c>
      <c r="Q38" s="2">
        <f t="shared" si="3"/>
        <v>1533058</v>
      </c>
      <c r="R38" s="2">
        <f t="shared" si="3"/>
        <v>4708917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233689</v>
      </c>
      <c r="X38" s="2">
        <f t="shared" si="3"/>
        <v>-37320404</v>
      </c>
      <c r="Y38" s="2">
        <f t="shared" si="3"/>
        <v>37554093</v>
      </c>
      <c r="Z38" s="34">
        <f>+IF(X38&lt;&gt;0,+(Y38/X38)*100,0)</f>
        <v>-100.62616953449914</v>
      </c>
      <c r="AA38" s="35">
        <f>+AA17+AA27+AA36</f>
        <v>-67147419</v>
      </c>
    </row>
    <row r="39" spans="1:27" x14ac:dyDescent="0.25">
      <c r="A39" s="23" t="s">
        <v>60</v>
      </c>
      <c r="B39" s="17"/>
      <c r="C39" s="32">
        <v>-26068872</v>
      </c>
      <c r="D39" s="32"/>
      <c r="E39" s="33"/>
      <c r="F39" s="2"/>
      <c r="G39" s="2">
        <v>-2361265</v>
      </c>
      <c r="H39" s="2">
        <f>+G40+H60</f>
        <v>953356</v>
      </c>
      <c r="I39" s="2">
        <f>+H40+I60</f>
        <v>-2654233</v>
      </c>
      <c r="J39" s="2">
        <f>+G39</f>
        <v>-2361265</v>
      </c>
      <c r="K39" s="2">
        <f>+I40+K60</f>
        <v>-2803121</v>
      </c>
      <c r="L39" s="2">
        <f>+K40+L60</f>
        <v>-3569018</v>
      </c>
      <c r="M39" s="2">
        <f>+L40+M60</f>
        <v>-2956399</v>
      </c>
      <c r="N39" s="2">
        <f>+K39</f>
        <v>-2803121</v>
      </c>
      <c r="O39" s="2">
        <f>+M40+O60</f>
        <v>-6605529</v>
      </c>
      <c r="P39" s="2">
        <f>+O40+P60</f>
        <v>-4823023</v>
      </c>
      <c r="Q39" s="2">
        <f>+P40+Q60</f>
        <v>-3429670</v>
      </c>
      <c r="R39" s="2">
        <f>+O39</f>
        <v>-6605529</v>
      </c>
      <c r="S39" s="2">
        <f>+Q40+S60</f>
        <v>-1896612</v>
      </c>
      <c r="T39" s="2">
        <f>+S40+T60</f>
        <v>-1896612</v>
      </c>
      <c r="U39" s="2">
        <f>+T40+U60</f>
        <v>-1896612</v>
      </c>
      <c r="V39" s="2">
        <f>+S39</f>
        <v>-1896612</v>
      </c>
      <c r="W39" s="2">
        <f>+G39</f>
        <v>-2361265</v>
      </c>
      <c r="X39" s="2"/>
      <c r="Y39" s="2">
        <f>+W39-X39</f>
        <v>-2361265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16011272</v>
      </c>
      <c r="D40" s="43">
        <f t="shared" ref="D40:AA40" si="4">+D38+D39</f>
        <v>0</v>
      </c>
      <c r="E40" s="44">
        <f t="shared" si="4"/>
        <v>-41067087</v>
      </c>
      <c r="F40" s="45">
        <f t="shared" si="4"/>
        <v>-67147419</v>
      </c>
      <c r="G40" s="45">
        <f t="shared" si="4"/>
        <v>722392</v>
      </c>
      <c r="H40" s="45">
        <f t="shared" si="4"/>
        <v>-2654233</v>
      </c>
      <c r="I40" s="45">
        <f t="shared" si="4"/>
        <v>-2803121</v>
      </c>
      <c r="J40" s="45">
        <f>+I40</f>
        <v>-2803121</v>
      </c>
      <c r="K40" s="45">
        <f t="shared" si="4"/>
        <v>-3569018</v>
      </c>
      <c r="L40" s="45">
        <f t="shared" si="4"/>
        <v>-2956399</v>
      </c>
      <c r="M40" s="45">
        <f t="shared" si="4"/>
        <v>-6605529</v>
      </c>
      <c r="N40" s="45">
        <f>+M40</f>
        <v>-6605529</v>
      </c>
      <c r="O40" s="45">
        <f t="shared" si="4"/>
        <v>-4823023</v>
      </c>
      <c r="P40" s="45">
        <f t="shared" si="4"/>
        <v>-3429670</v>
      </c>
      <c r="Q40" s="45">
        <f t="shared" si="4"/>
        <v>-1896612</v>
      </c>
      <c r="R40" s="45">
        <f>+Q40</f>
        <v>-1896612</v>
      </c>
      <c r="S40" s="45">
        <f t="shared" si="4"/>
        <v>-1896612</v>
      </c>
      <c r="T40" s="45">
        <f t="shared" si="4"/>
        <v>-1896612</v>
      </c>
      <c r="U40" s="45">
        <f t="shared" si="4"/>
        <v>-1896612</v>
      </c>
      <c r="V40" s="45">
        <f>+U40</f>
        <v>-1896612</v>
      </c>
      <c r="W40" s="45">
        <f>+V40</f>
        <v>-1896612</v>
      </c>
      <c r="X40" s="45">
        <f t="shared" si="4"/>
        <v>-37320404</v>
      </c>
      <c r="Y40" s="45">
        <f t="shared" si="4"/>
        <v>35192828</v>
      </c>
      <c r="Z40" s="46">
        <f>+IF(X40&lt;&gt;0,+(Y40/X40)*100,0)</f>
        <v>-94.299161391714833</v>
      </c>
      <c r="AA40" s="47">
        <f t="shared" si="4"/>
        <v>-67147419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-2361265</v>
      </c>
      <c r="H60">
        <v>230964</v>
      </c>
      <c r="J60">
        <v>-2361265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19101051</v>
      </c>
      <c r="D7" s="18"/>
      <c r="E7" s="19">
        <v>19327190</v>
      </c>
      <c r="F7" s="20">
        <v>19327190</v>
      </c>
      <c r="G7" s="20">
        <v>641774</v>
      </c>
      <c r="H7" s="20">
        <v>1311171</v>
      </c>
      <c r="I7" s="20">
        <v>1388790</v>
      </c>
      <c r="J7" s="20">
        <v>3341735</v>
      </c>
      <c r="K7" s="20">
        <v>1279310</v>
      </c>
      <c r="L7" s="20">
        <v>1886456</v>
      </c>
      <c r="M7" s="20">
        <v>1265720</v>
      </c>
      <c r="N7" s="20">
        <v>4431486</v>
      </c>
      <c r="O7" s="20">
        <v>1431958</v>
      </c>
      <c r="P7" s="20">
        <v>1304099</v>
      </c>
      <c r="Q7" s="20">
        <v>1493261</v>
      </c>
      <c r="R7" s="20">
        <v>4229318</v>
      </c>
      <c r="S7" s="20"/>
      <c r="T7" s="20"/>
      <c r="U7" s="20"/>
      <c r="V7" s="20"/>
      <c r="W7" s="20">
        <v>12002539</v>
      </c>
      <c r="X7" s="20">
        <v>14495391</v>
      </c>
      <c r="Y7" s="20">
        <v>-2492852</v>
      </c>
      <c r="Z7" s="21">
        <v>-17.197549207192825</v>
      </c>
      <c r="AA7" s="22">
        <v>19327190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-15113500</v>
      </c>
      <c r="D14" s="18"/>
      <c r="E14" s="19">
        <v>-10752609</v>
      </c>
      <c r="F14" s="20">
        <v>-10752609</v>
      </c>
      <c r="G14" s="20">
        <v>-307488</v>
      </c>
      <c r="H14" s="20"/>
      <c r="I14" s="20">
        <v>-82030</v>
      </c>
      <c r="J14" s="20">
        <v>-389518</v>
      </c>
      <c r="K14" s="20"/>
      <c r="L14" s="20"/>
      <c r="M14" s="20">
        <v>-597952</v>
      </c>
      <c r="N14" s="20">
        <v>-597952</v>
      </c>
      <c r="O14" s="20">
        <v>-249655</v>
      </c>
      <c r="P14" s="20">
        <v>-1110115</v>
      </c>
      <c r="Q14" s="20">
        <v>-183987</v>
      </c>
      <c r="R14" s="20">
        <v>-1543757</v>
      </c>
      <c r="S14" s="20"/>
      <c r="T14" s="20"/>
      <c r="U14" s="20"/>
      <c r="V14" s="20"/>
      <c r="W14" s="20">
        <v>-2531227</v>
      </c>
      <c r="X14" s="20">
        <v>-8064477</v>
      </c>
      <c r="Y14" s="20">
        <v>5533250</v>
      </c>
      <c r="Z14" s="21">
        <v>-68.612632908494874</v>
      </c>
      <c r="AA14" s="22">
        <v>-10752609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3987551</v>
      </c>
      <c r="D17" s="26">
        <f>SUM(D6:D16)</f>
        <v>0</v>
      </c>
      <c r="E17" s="27">
        <f t="shared" si="0"/>
        <v>8574581</v>
      </c>
      <c r="F17" s="28">
        <f t="shared" si="0"/>
        <v>8574581</v>
      </c>
      <c r="G17" s="28">
        <f t="shared" si="0"/>
        <v>334286</v>
      </c>
      <c r="H17" s="28">
        <f t="shared" si="0"/>
        <v>1311171</v>
      </c>
      <c r="I17" s="28">
        <f t="shared" si="0"/>
        <v>1306760</v>
      </c>
      <c r="J17" s="28">
        <f t="shared" si="0"/>
        <v>2952217</v>
      </c>
      <c r="K17" s="28">
        <f t="shared" si="0"/>
        <v>1279310</v>
      </c>
      <c r="L17" s="28">
        <f t="shared" si="0"/>
        <v>1886456</v>
      </c>
      <c r="M17" s="28">
        <f t="shared" si="0"/>
        <v>667768</v>
      </c>
      <c r="N17" s="28">
        <f t="shared" si="0"/>
        <v>3833534</v>
      </c>
      <c r="O17" s="28">
        <f t="shared" si="0"/>
        <v>1182303</v>
      </c>
      <c r="P17" s="28">
        <f t="shared" si="0"/>
        <v>193984</v>
      </c>
      <c r="Q17" s="28">
        <f t="shared" si="0"/>
        <v>1309274</v>
      </c>
      <c r="R17" s="28">
        <f t="shared" si="0"/>
        <v>2685561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9471312</v>
      </c>
      <c r="X17" s="28">
        <f t="shared" si="0"/>
        <v>6430914</v>
      </c>
      <c r="Y17" s="28">
        <f t="shared" si="0"/>
        <v>3040398</v>
      </c>
      <c r="Z17" s="29">
        <f>+IF(X17&lt;&gt;0,+(Y17/X17)*100,0)</f>
        <v>47.277851950749145</v>
      </c>
      <c r="AA17" s="30">
        <f>SUM(AA6:AA16)</f>
        <v>8574581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3987551</v>
      </c>
      <c r="D38" s="32">
        <f>+D17+D27+D36</f>
        <v>0</v>
      </c>
      <c r="E38" s="33">
        <f t="shared" si="3"/>
        <v>8574581</v>
      </c>
      <c r="F38" s="2">
        <f t="shared" si="3"/>
        <v>8574581</v>
      </c>
      <c r="G38" s="2">
        <f t="shared" si="3"/>
        <v>334286</v>
      </c>
      <c r="H38" s="2">
        <f t="shared" si="3"/>
        <v>1311171</v>
      </c>
      <c r="I38" s="2">
        <f t="shared" si="3"/>
        <v>1306760</v>
      </c>
      <c r="J38" s="2">
        <f t="shared" si="3"/>
        <v>2952217</v>
      </c>
      <c r="K38" s="2">
        <f t="shared" si="3"/>
        <v>1279310</v>
      </c>
      <c r="L38" s="2">
        <f t="shared" si="3"/>
        <v>1886456</v>
      </c>
      <c r="M38" s="2">
        <f t="shared" si="3"/>
        <v>667768</v>
      </c>
      <c r="N38" s="2">
        <f t="shared" si="3"/>
        <v>3833534</v>
      </c>
      <c r="O38" s="2">
        <f t="shared" si="3"/>
        <v>1182303</v>
      </c>
      <c r="P38" s="2">
        <f t="shared" si="3"/>
        <v>193984</v>
      </c>
      <c r="Q38" s="2">
        <f t="shared" si="3"/>
        <v>1309274</v>
      </c>
      <c r="R38" s="2">
        <f t="shared" si="3"/>
        <v>2685561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9471312</v>
      </c>
      <c r="X38" s="2">
        <f t="shared" si="3"/>
        <v>6430914</v>
      </c>
      <c r="Y38" s="2">
        <f t="shared" si="3"/>
        <v>3040398</v>
      </c>
      <c r="Z38" s="34">
        <f>+IF(X38&lt;&gt;0,+(Y38/X38)*100,0)</f>
        <v>47.277851950749145</v>
      </c>
      <c r="AA38" s="35">
        <f>+AA17+AA27+AA36</f>
        <v>8574581</v>
      </c>
    </row>
    <row r="39" spans="1:27" x14ac:dyDescent="0.25">
      <c r="A39" s="23" t="s">
        <v>60</v>
      </c>
      <c r="B39" s="17"/>
      <c r="C39" s="32">
        <v>45275808</v>
      </c>
      <c r="D39" s="32"/>
      <c r="E39" s="33"/>
      <c r="F39" s="2"/>
      <c r="G39" s="2">
        <v>48604021</v>
      </c>
      <c r="H39" s="2">
        <f>+G40+H60</f>
        <v>49418181</v>
      </c>
      <c r="I39" s="2">
        <f>+H40+I60</f>
        <v>50729352</v>
      </c>
      <c r="J39" s="2">
        <f>+G39</f>
        <v>48604021</v>
      </c>
      <c r="K39" s="2">
        <f>+I40+K60</f>
        <v>52036112</v>
      </c>
      <c r="L39" s="2">
        <f>+K40+L60</f>
        <v>53315422</v>
      </c>
      <c r="M39" s="2">
        <f>+L40+M60</f>
        <v>55201878</v>
      </c>
      <c r="N39" s="2">
        <f>+K39</f>
        <v>52036112</v>
      </c>
      <c r="O39" s="2">
        <f>+M40+O60</f>
        <v>55869646</v>
      </c>
      <c r="P39" s="2">
        <f>+O40+P60</f>
        <v>57051949</v>
      </c>
      <c r="Q39" s="2">
        <f>+P40+Q60</f>
        <v>57245933</v>
      </c>
      <c r="R39" s="2">
        <f>+O39</f>
        <v>55869646</v>
      </c>
      <c r="S39" s="2">
        <f>+Q40+S60</f>
        <v>58555207</v>
      </c>
      <c r="T39" s="2">
        <f>+S40+T60</f>
        <v>58555207</v>
      </c>
      <c r="U39" s="2">
        <f>+T40+U60</f>
        <v>58555207</v>
      </c>
      <c r="V39" s="2">
        <f>+S39</f>
        <v>58555207</v>
      </c>
      <c r="W39" s="2">
        <f>+G39</f>
        <v>48604021</v>
      </c>
      <c r="X39" s="2"/>
      <c r="Y39" s="2">
        <f>+W39-X39</f>
        <v>48604021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49263359</v>
      </c>
      <c r="D40" s="43">
        <f t="shared" ref="D40:AA40" si="4">+D38+D39</f>
        <v>0</v>
      </c>
      <c r="E40" s="44">
        <f t="shared" si="4"/>
        <v>8574581</v>
      </c>
      <c r="F40" s="45">
        <f t="shared" si="4"/>
        <v>8574581</v>
      </c>
      <c r="G40" s="45">
        <f t="shared" si="4"/>
        <v>48938307</v>
      </c>
      <c r="H40" s="45">
        <f t="shared" si="4"/>
        <v>50729352</v>
      </c>
      <c r="I40" s="45">
        <f t="shared" si="4"/>
        <v>52036112</v>
      </c>
      <c r="J40" s="45">
        <f>+I40</f>
        <v>52036112</v>
      </c>
      <c r="K40" s="45">
        <f t="shared" si="4"/>
        <v>53315422</v>
      </c>
      <c r="L40" s="45">
        <f t="shared" si="4"/>
        <v>55201878</v>
      </c>
      <c r="M40" s="45">
        <f t="shared" si="4"/>
        <v>55869646</v>
      </c>
      <c r="N40" s="45">
        <f>+M40</f>
        <v>55869646</v>
      </c>
      <c r="O40" s="45">
        <f t="shared" si="4"/>
        <v>57051949</v>
      </c>
      <c r="P40" s="45">
        <f t="shared" si="4"/>
        <v>57245933</v>
      </c>
      <c r="Q40" s="45">
        <f t="shared" si="4"/>
        <v>58555207</v>
      </c>
      <c r="R40" s="45">
        <f>+Q40</f>
        <v>58555207</v>
      </c>
      <c r="S40" s="45">
        <f t="shared" si="4"/>
        <v>58555207</v>
      </c>
      <c r="T40" s="45">
        <f t="shared" si="4"/>
        <v>58555207</v>
      </c>
      <c r="U40" s="45">
        <f t="shared" si="4"/>
        <v>58555207</v>
      </c>
      <c r="V40" s="45">
        <f>+U40</f>
        <v>58555207</v>
      </c>
      <c r="W40" s="45">
        <f>+V40</f>
        <v>58555207</v>
      </c>
      <c r="X40" s="45">
        <f t="shared" si="4"/>
        <v>6430914</v>
      </c>
      <c r="Y40" s="45">
        <f t="shared" si="4"/>
        <v>51644419</v>
      </c>
      <c r="Z40" s="46">
        <f>+IF(X40&lt;&gt;0,+(Y40/X40)*100,0)</f>
        <v>803.06499200580197</v>
      </c>
      <c r="AA40" s="47">
        <f t="shared" si="4"/>
        <v>8574581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48604021</v>
      </c>
      <c r="H60">
        <v>479874</v>
      </c>
      <c r="J60">
        <v>48604021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422786882</v>
      </c>
      <c r="D7" s="18"/>
      <c r="E7" s="19">
        <v>639494151</v>
      </c>
      <c r="F7" s="20">
        <v>639494151</v>
      </c>
      <c r="G7" s="20">
        <v>15325726</v>
      </c>
      <c r="H7" s="20">
        <v>26705697</v>
      </c>
      <c r="I7" s="20">
        <v>41532476</v>
      </c>
      <c r="J7" s="20">
        <v>83563899</v>
      </c>
      <c r="K7" s="20">
        <v>33757200</v>
      </c>
      <c r="L7" s="20">
        <v>33143464</v>
      </c>
      <c r="M7" s="20">
        <v>29134454</v>
      </c>
      <c r="N7" s="20">
        <v>96035118</v>
      </c>
      <c r="O7" s="20">
        <v>46273020</v>
      </c>
      <c r="P7" s="20">
        <v>29999212</v>
      </c>
      <c r="Q7" s="20">
        <v>17345712</v>
      </c>
      <c r="R7" s="20">
        <v>93617944</v>
      </c>
      <c r="S7" s="20"/>
      <c r="T7" s="20"/>
      <c r="U7" s="20"/>
      <c r="V7" s="20"/>
      <c r="W7" s="20">
        <v>273216961</v>
      </c>
      <c r="X7" s="20">
        <v>479620620</v>
      </c>
      <c r="Y7" s="20">
        <v>-206403659</v>
      </c>
      <c r="Z7" s="21">
        <v>-43.034775902670738</v>
      </c>
      <c r="AA7" s="22">
        <v>639494151</v>
      </c>
    </row>
    <row r="8" spans="1:27" x14ac:dyDescent="0.25">
      <c r="A8" s="23" t="s">
        <v>36</v>
      </c>
      <c r="B8" s="17" t="s">
        <v>32</v>
      </c>
      <c r="C8" s="18">
        <v>8231</v>
      </c>
      <c r="D8" s="18"/>
      <c r="E8" s="19">
        <v>287193</v>
      </c>
      <c r="F8" s="20">
        <v>287193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215397</v>
      </c>
      <c r="Y8" s="20">
        <v>-215397</v>
      </c>
      <c r="Z8" s="21">
        <v>-100</v>
      </c>
      <c r="AA8" s="22">
        <v>287193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/>
      <c r="F10" s="20">
        <v>4020000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1608000</v>
      </c>
      <c r="Y10" s="20">
        <v>-1608000</v>
      </c>
      <c r="Z10" s="21">
        <v>-100</v>
      </c>
      <c r="AA10" s="22">
        <v>4020000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-304958195</v>
      </c>
      <c r="D14" s="18"/>
      <c r="E14" s="19">
        <v>-469853172</v>
      </c>
      <c r="F14" s="20">
        <v>-527857962</v>
      </c>
      <c r="G14" s="20">
        <v>-38880282</v>
      </c>
      <c r="H14" s="20">
        <v>-31332739</v>
      </c>
      <c r="I14" s="20">
        <v>-22215628</v>
      </c>
      <c r="J14" s="20">
        <v>-92428649</v>
      </c>
      <c r="K14" s="20">
        <v>-20217512</v>
      </c>
      <c r="L14" s="20">
        <v>-19216662</v>
      </c>
      <c r="M14" s="20">
        <v>-127908937</v>
      </c>
      <c r="N14" s="20">
        <v>-167343111</v>
      </c>
      <c r="O14" s="20">
        <v>-8420811</v>
      </c>
      <c r="P14" s="20">
        <v>-23860348</v>
      </c>
      <c r="Q14" s="20">
        <v>-19324723</v>
      </c>
      <c r="R14" s="20">
        <v>-51605882</v>
      </c>
      <c r="S14" s="20"/>
      <c r="T14" s="20"/>
      <c r="U14" s="20"/>
      <c r="V14" s="20"/>
      <c r="W14" s="20">
        <v>-311377642</v>
      </c>
      <c r="X14" s="20">
        <v>-375591786</v>
      </c>
      <c r="Y14" s="20">
        <v>64214144</v>
      </c>
      <c r="Z14" s="21">
        <v>-17.096791355282729</v>
      </c>
      <c r="AA14" s="22">
        <v>-527857962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135836918</v>
      </c>
      <c r="D17" s="26">
        <f>SUM(D6:D16)</f>
        <v>0</v>
      </c>
      <c r="E17" s="27">
        <f t="shared" si="0"/>
        <v>169928172</v>
      </c>
      <c r="F17" s="28">
        <f t="shared" si="0"/>
        <v>115943382</v>
      </c>
      <c r="G17" s="28">
        <f t="shared" si="0"/>
        <v>-23554556</v>
      </c>
      <c r="H17" s="28">
        <f t="shared" si="0"/>
        <v>-4627042</v>
      </c>
      <c r="I17" s="28">
        <f t="shared" si="0"/>
        <v>19316848</v>
      </c>
      <c r="J17" s="28">
        <f t="shared" si="0"/>
        <v>-8864750</v>
      </c>
      <c r="K17" s="28">
        <f t="shared" si="0"/>
        <v>13539688</v>
      </c>
      <c r="L17" s="28">
        <f t="shared" si="0"/>
        <v>13926802</v>
      </c>
      <c r="M17" s="28">
        <f t="shared" si="0"/>
        <v>-98774483</v>
      </c>
      <c r="N17" s="28">
        <f t="shared" si="0"/>
        <v>-71307993</v>
      </c>
      <c r="O17" s="28">
        <f t="shared" si="0"/>
        <v>37852209</v>
      </c>
      <c r="P17" s="28">
        <f t="shared" si="0"/>
        <v>6138864</v>
      </c>
      <c r="Q17" s="28">
        <f t="shared" si="0"/>
        <v>-1979011</v>
      </c>
      <c r="R17" s="28">
        <f t="shared" si="0"/>
        <v>42012062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-38160681</v>
      </c>
      <c r="X17" s="28">
        <f t="shared" si="0"/>
        <v>105852231</v>
      </c>
      <c r="Y17" s="28">
        <f t="shared" si="0"/>
        <v>-144012912</v>
      </c>
      <c r="Z17" s="29">
        <f>+IF(X17&lt;&gt;0,+(Y17/X17)*100,0)</f>
        <v>-136.05089910669903</v>
      </c>
      <c r="AA17" s="30">
        <f>SUM(AA6:AA16)</f>
        <v>115943382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-2994037</v>
      </c>
      <c r="D26" s="18"/>
      <c r="E26" s="19">
        <v>-30000000</v>
      </c>
      <c r="F26" s="20">
        <v>-30000000</v>
      </c>
      <c r="G26" s="20">
        <v>-6508169</v>
      </c>
      <c r="H26" s="20">
        <v>-828000</v>
      </c>
      <c r="I26" s="20">
        <v>-4963208</v>
      </c>
      <c r="J26" s="20">
        <v>-12299377</v>
      </c>
      <c r="K26" s="20">
        <v>-2794648</v>
      </c>
      <c r="L26" s="20"/>
      <c r="M26" s="20"/>
      <c r="N26" s="20">
        <v>-2794648</v>
      </c>
      <c r="O26" s="20"/>
      <c r="P26" s="20">
        <v>-6632137</v>
      </c>
      <c r="Q26" s="20"/>
      <c r="R26" s="20">
        <v>-6632137</v>
      </c>
      <c r="S26" s="20"/>
      <c r="T26" s="20"/>
      <c r="U26" s="20"/>
      <c r="V26" s="20"/>
      <c r="W26" s="20">
        <v>-21726162</v>
      </c>
      <c r="X26" s="20">
        <v>-22500000</v>
      </c>
      <c r="Y26" s="20">
        <v>773838</v>
      </c>
      <c r="Z26" s="21">
        <v>-3.4392800000000001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-2994037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-6508169</v>
      </c>
      <c r="H27" s="28">
        <f t="shared" si="1"/>
        <v>-828000</v>
      </c>
      <c r="I27" s="28">
        <f t="shared" si="1"/>
        <v>-4963208</v>
      </c>
      <c r="J27" s="28">
        <f t="shared" si="1"/>
        <v>-12299377</v>
      </c>
      <c r="K27" s="28">
        <f t="shared" si="1"/>
        <v>-2794648</v>
      </c>
      <c r="L27" s="28">
        <f t="shared" si="1"/>
        <v>0</v>
      </c>
      <c r="M27" s="28">
        <f t="shared" si="1"/>
        <v>0</v>
      </c>
      <c r="N27" s="28">
        <f t="shared" si="1"/>
        <v>-2794648</v>
      </c>
      <c r="O27" s="28">
        <f t="shared" si="1"/>
        <v>0</v>
      </c>
      <c r="P27" s="28">
        <f t="shared" si="1"/>
        <v>-6632137</v>
      </c>
      <c r="Q27" s="28">
        <f t="shared" si="1"/>
        <v>0</v>
      </c>
      <c r="R27" s="28">
        <f t="shared" si="1"/>
        <v>-6632137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-21726162</v>
      </c>
      <c r="X27" s="28">
        <f t="shared" si="1"/>
        <v>-22500000</v>
      </c>
      <c r="Y27" s="28">
        <f t="shared" si="1"/>
        <v>773838</v>
      </c>
      <c r="Z27" s="29">
        <f>+IF(X27&lt;&gt;0,+(Y27/X27)*100,0)</f>
        <v>-3.4392800000000001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132842881</v>
      </c>
      <c r="D38" s="32">
        <f>+D17+D27+D36</f>
        <v>0</v>
      </c>
      <c r="E38" s="33">
        <f t="shared" si="3"/>
        <v>139928172</v>
      </c>
      <c r="F38" s="2">
        <f t="shared" si="3"/>
        <v>85943382</v>
      </c>
      <c r="G38" s="2">
        <f t="shared" si="3"/>
        <v>-30062725</v>
      </c>
      <c r="H38" s="2">
        <f t="shared" si="3"/>
        <v>-5455042</v>
      </c>
      <c r="I38" s="2">
        <f t="shared" si="3"/>
        <v>14353640</v>
      </c>
      <c r="J38" s="2">
        <f t="shared" si="3"/>
        <v>-21164127</v>
      </c>
      <c r="K38" s="2">
        <f t="shared" si="3"/>
        <v>10745040</v>
      </c>
      <c r="L38" s="2">
        <f t="shared" si="3"/>
        <v>13926802</v>
      </c>
      <c r="M38" s="2">
        <f t="shared" si="3"/>
        <v>-98774483</v>
      </c>
      <c r="N38" s="2">
        <f t="shared" si="3"/>
        <v>-74102641</v>
      </c>
      <c r="O38" s="2">
        <f t="shared" si="3"/>
        <v>37852209</v>
      </c>
      <c r="P38" s="2">
        <f t="shared" si="3"/>
        <v>-493273</v>
      </c>
      <c r="Q38" s="2">
        <f t="shared" si="3"/>
        <v>-1979011</v>
      </c>
      <c r="R38" s="2">
        <f t="shared" si="3"/>
        <v>35379925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-59886843</v>
      </c>
      <c r="X38" s="2">
        <f t="shared" si="3"/>
        <v>83352231</v>
      </c>
      <c r="Y38" s="2">
        <f t="shared" si="3"/>
        <v>-143239074</v>
      </c>
      <c r="Z38" s="34">
        <f>+IF(X38&lt;&gt;0,+(Y38/X38)*100,0)</f>
        <v>-171.84791850382507</v>
      </c>
      <c r="AA38" s="35">
        <f>+AA17+AA27+AA36</f>
        <v>85943382</v>
      </c>
    </row>
    <row r="39" spans="1:27" x14ac:dyDescent="0.25">
      <c r="A39" s="23" t="s">
        <v>60</v>
      </c>
      <c r="B39" s="17"/>
      <c r="C39" s="32">
        <v>270034160</v>
      </c>
      <c r="D39" s="32"/>
      <c r="E39" s="33"/>
      <c r="F39" s="2"/>
      <c r="G39" s="2">
        <v>400178808</v>
      </c>
      <c r="H39" s="2">
        <f>+G40+H60</f>
        <v>370116083</v>
      </c>
      <c r="I39" s="2">
        <f>+H40+I60</f>
        <v>364661041</v>
      </c>
      <c r="J39" s="2">
        <f>+G39</f>
        <v>400178808</v>
      </c>
      <c r="K39" s="2">
        <f>+I40+K60</f>
        <v>379014681</v>
      </c>
      <c r="L39" s="2">
        <f>+K40+L60</f>
        <v>389759721</v>
      </c>
      <c r="M39" s="2">
        <f>+L40+M60</f>
        <v>403686523</v>
      </c>
      <c r="N39" s="2">
        <f>+K39</f>
        <v>379014681</v>
      </c>
      <c r="O39" s="2">
        <f>+M40+O60</f>
        <v>304912040</v>
      </c>
      <c r="P39" s="2">
        <f>+O40+P60</f>
        <v>342764249</v>
      </c>
      <c r="Q39" s="2">
        <f>+P40+Q60</f>
        <v>342270976</v>
      </c>
      <c r="R39" s="2">
        <f>+O39</f>
        <v>304912040</v>
      </c>
      <c r="S39" s="2">
        <f>+Q40+S60</f>
        <v>340291965</v>
      </c>
      <c r="T39" s="2">
        <f>+S40+T60</f>
        <v>340291965</v>
      </c>
      <c r="U39" s="2">
        <f>+T40+U60</f>
        <v>340291965</v>
      </c>
      <c r="V39" s="2">
        <f>+S39</f>
        <v>340291965</v>
      </c>
      <c r="W39" s="2">
        <f>+G39</f>
        <v>400178808</v>
      </c>
      <c r="X39" s="2"/>
      <c r="Y39" s="2">
        <f>+W39-X39</f>
        <v>400178808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402877041</v>
      </c>
      <c r="D40" s="43">
        <f t="shared" ref="D40:AA40" si="4">+D38+D39</f>
        <v>0</v>
      </c>
      <c r="E40" s="44">
        <f t="shared" si="4"/>
        <v>139928172</v>
      </c>
      <c r="F40" s="45">
        <f t="shared" si="4"/>
        <v>85943382</v>
      </c>
      <c r="G40" s="45">
        <f t="shared" si="4"/>
        <v>370116083</v>
      </c>
      <c r="H40" s="45">
        <f t="shared" si="4"/>
        <v>364661041</v>
      </c>
      <c r="I40" s="45">
        <f t="shared" si="4"/>
        <v>379014681</v>
      </c>
      <c r="J40" s="45">
        <f>+I40</f>
        <v>379014681</v>
      </c>
      <c r="K40" s="45">
        <f t="shared" si="4"/>
        <v>389759721</v>
      </c>
      <c r="L40" s="45">
        <f t="shared" si="4"/>
        <v>403686523</v>
      </c>
      <c r="M40" s="45">
        <f t="shared" si="4"/>
        <v>304912040</v>
      </c>
      <c r="N40" s="45">
        <f>+M40</f>
        <v>304912040</v>
      </c>
      <c r="O40" s="45">
        <f t="shared" si="4"/>
        <v>342764249</v>
      </c>
      <c r="P40" s="45">
        <f t="shared" si="4"/>
        <v>342270976</v>
      </c>
      <c r="Q40" s="45">
        <f t="shared" si="4"/>
        <v>340291965</v>
      </c>
      <c r="R40" s="45">
        <f>+Q40</f>
        <v>340291965</v>
      </c>
      <c r="S40" s="45">
        <f t="shared" si="4"/>
        <v>340291965</v>
      </c>
      <c r="T40" s="45">
        <f t="shared" si="4"/>
        <v>340291965</v>
      </c>
      <c r="U40" s="45">
        <f t="shared" si="4"/>
        <v>340291965</v>
      </c>
      <c r="V40" s="45">
        <f>+U40</f>
        <v>340291965</v>
      </c>
      <c r="W40" s="45">
        <f>+V40</f>
        <v>340291965</v>
      </c>
      <c r="X40" s="45">
        <f t="shared" si="4"/>
        <v>83352231</v>
      </c>
      <c r="Y40" s="45">
        <f t="shared" si="4"/>
        <v>256939734</v>
      </c>
      <c r="Z40" s="46">
        <f>+IF(X40&lt;&gt;0,+(Y40/X40)*100,0)</f>
        <v>308.25777656749221</v>
      </c>
      <c r="AA40" s="47">
        <f t="shared" si="4"/>
        <v>85943382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400178808</v>
      </c>
      <c r="J60">
        <v>400178808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1000000</v>
      </c>
      <c r="F7" s="20">
        <v>3000000</v>
      </c>
      <c r="G7" s="20">
        <v>4681</v>
      </c>
      <c r="H7" s="20">
        <v>491053</v>
      </c>
      <c r="I7" s="20">
        <v>581560</v>
      </c>
      <c r="J7" s="20">
        <v>1077294</v>
      </c>
      <c r="K7" s="20">
        <v>7463</v>
      </c>
      <c r="L7" s="20">
        <v>1449</v>
      </c>
      <c r="M7" s="20">
        <v>230885</v>
      </c>
      <c r="N7" s="20">
        <v>239797</v>
      </c>
      <c r="O7" s="20">
        <v>3646</v>
      </c>
      <c r="P7" s="20">
        <v>-399544</v>
      </c>
      <c r="Q7" s="20">
        <v>2302</v>
      </c>
      <c r="R7" s="20">
        <v>-393596</v>
      </c>
      <c r="S7" s="20"/>
      <c r="T7" s="20"/>
      <c r="U7" s="20"/>
      <c r="V7" s="20"/>
      <c r="W7" s="20">
        <v>923495</v>
      </c>
      <c r="X7" s="20">
        <v>1549970</v>
      </c>
      <c r="Y7" s="20">
        <v>-626475</v>
      </c>
      <c r="Z7" s="21">
        <v>-40.418524229501216</v>
      </c>
      <c r="AA7" s="22">
        <v>3000000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</v>
      </c>
      <c r="F8" s="20">
        <v>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630</v>
      </c>
      <c r="Y8" s="20">
        <v>-630</v>
      </c>
      <c r="Z8" s="21">
        <v>-100</v>
      </c>
      <c r="AA8" s="22">
        <v>800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-238179</v>
      </c>
      <c r="I14" s="20">
        <v>-71108</v>
      </c>
      <c r="J14" s="20">
        <v>-309287</v>
      </c>
      <c r="K14" s="20">
        <v>-254435</v>
      </c>
      <c r="L14" s="20">
        <v>-135725</v>
      </c>
      <c r="M14" s="20">
        <v>-195710</v>
      </c>
      <c r="N14" s="20">
        <v>-585870</v>
      </c>
      <c r="O14" s="20">
        <v>-179356</v>
      </c>
      <c r="P14" s="20">
        <v>-180718</v>
      </c>
      <c r="Q14" s="20">
        <v>-255665</v>
      </c>
      <c r="R14" s="20">
        <v>-615739</v>
      </c>
      <c r="S14" s="20"/>
      <c r="T14" s="20"/>
      <c r="U14" s="20"/>
      <c r="V14" s="20"/>
      <c r="W14" s="20">
        <v>-1510896</v>
      </c>
      <c r="X14" s="20"/>
      <c r="Y14" s="20">
        <v>-1510896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1000800</v>
      </c>
      <c r="F17" s="28">
        <f t="shared" si="0"/>
        <v>3000800</v>
      </c>
      <c r="G17" s="28">
        <f t="shared" si="0"/>
        <v>4681</v>
      </c>
      <c r="H17" s="28">
        <f t="shared" si="0"/>
        <v>252874</v>
      </c>
      <c r="I17" s="28">
        <f t="shared" si="0"/>
        <v>510452</v>
      </c>
      <c r="J17" s="28">
        <f t="shared" si="0"/>
        <v>768007</v>
      </c>
      <c r="K17" s="28">
        <f t="shared" si="0"/>
        <v>-246972</v>
      </c>
      <c r="L17" s="28">
        <f t="shared" si="0"/>
        <v>-134276</v>
      </c>
      <c r="M17" s="28">
        <f t="shared" si="0"/>
        <v>35175</v>
      </c>
      <c r="N17" s="28">
        <f t="shared" si="0"/>
        <v>-346073</v>
      </c>
      <c r="O17" s="28">
        <f t="shared" si="0"/>
        <v>-175710</v>
      </c>
      <c r="P17" s="28">
        <f t="shared" si="0"/>
        <v>-580262</v>
      </c>
      <c r="Q17" s="28">
        <f t="shared" si="0"/>
        <v>-253363</v>
      </c>
      <c r="R17" s="28">
        <f t="shared" si="0"/>
        <v>-1009335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-587401</v>
      </c>
      <c r="X17" s="28">
        <f t="shared" si="0"/>
        <v>1550600</v>
      </c>
      <c r="Y17" s="28">
        <f t="shared" si="0"/>
        <v>-2138001</v>
      </c>
      <c r="Z17" s="29">
        <f>+IF(X17&lt;&gt;0,+(Y17/X17)*100,0)</f>
        <v>-137.88217464207403</v>
      </c>
      <c r="AA17" s="30">
        <f>SUM(AA6:AA16)</f>
        <v>3000800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1000800</v>
      </c>
      <c r="F38" s="2">
        <f t="shared" si="3"/>
        <v>3000800</v>
      </c>
      <c r="G38" s="2">
        <f t="shared" si="3"/>
        <v>4681</v>
      </c>
      <c r="H38" s="2">
        <f t="shared" si="3"/>
        <v>252874</v>
      </c>
      <c r="I38" s="2">
        <f t="shared" si="3"/>
        <v>510452</v>
      </c>
      <c r="J38" s="2">
        <f t="shared" si="3"/>
        <v>768007</v>
      </c>
      <c r="K38" s="2">
        <f t="shared" si="3"/>
        <v>-246972</v>
      </c>
      <c r="L38" s="2">
        <f t="shared" si="3"/>
        <v>-134276</v>
      </c>
      <c r="M38" s="2">
        <f t="shared" si="3"/>
        <v>35175</v>
      </c>
      <c r="N38" s="2">
        <f t="shared" si="3"/>
        <v>-346073</v>
      </c>
      <c r="O38" s="2">
        <f t="shared" si="3"/>
        <v>-175710</v>
      </c>
      <c r="P38" s="2">
        <f t="shared" si="3"/>
        <v>-580262</v>
      </c>
      <c r="Q38" s="2">
        <f t="shared" si="3"/>
        <v>-253363</v>
      </c>
      <c r="R38" s="2">
        <f t="shared" si="3"/>
        <v>-1009335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-587401</v>
      </c>
      <c r="X38" s="2">
        <f t="shared" si="3"/>
        <v>1550600</v>
      </c>
      <c r="Y38" s="2">
        <f t="shared" si="3"/>
        <v>-2138001</v>
      </c>
      <c r="Z38" s="34">
        <f>+IF(X38&lt;&gt;0,+(Y38/X38)*100,0)</f>
        <v>-137.88217464207403</v>
      </c>
      <c r="AA38" s="35">
        <f>+AA17+AA27+AA36</f>
        <v>3000800</v>
      </c>
    </row>
    <row r="39" spans="1:27" x14ac:dyDescent="0.25">
      <c r="A39" s="23" t="s">
        <v>60</v>
      </c>
      <c r="B39" s="17"/>
      <c r="C39" s="32"/>
      <c r="D39" s="32"/>
      <c r="E39" s="33">
        <v>-13813720</v>
      </c>
      <c r="F39" s="2">
        <v>-13813720</v>
      </c>
      <c r="G39" s="2">
        <v>-13450136</v>
      </c>
      <c r="H39" s="2">
        <f>+G40+H60</f>
        <v>-13445455</v>
      </c>
      <c r="I39" s="2">
        <f>+H40+I60</f>
        <v>-13192581</v>
      </c>
      <c r="J39" s="2">
        <f>+G39</f>
        <v>-13450136</v>
      </c>
      <c r="K39" s="2">
        <f>+I40+K60</f>
        <v>-12682129</v>
      </c>
      <c r="L39" s="2">
        <f>+K40+L60</f>
        <v>-12929101</v>
      </c>
      <c r="M39" s="2">
        <f>+L40+M60</f>
        <v>-13063377</v>
      </c>
      <c r="N39" s="2">
        <f>+K39</f>
        <v>-12682129</v>
      </c>
      <c r="O39" s="2">
        <f>+M40+O60</f>
        <v>-13028202</v>
      </c>
      <c r="P39" s="2">
        <f>+O40+P60</f>
        <v>-13203912</v>
      </c>
      <c r="Q39" s="2">
        <f>+P40+Q60</f>
        <v>-13784174</v>
      </c>
      <c r="R39" s="2">
        <f>+O39</f>
        <v>-13028202</v>
      </c>
      <c r="S39" s="2">
        <f>+Q40+S60</f>
        <v>-14037537</v>
      </c>
      <c r="T39" s="2">
        <f>+S40+T60</f>
        <v>-14037537</v>
      </c>
      <c r="U39" s="2">
        <f>+T40+U60</f>
        <v>-14037537</v>
      </c>
      <c r="V39" s="2">
        <f>+S39</f>
        <v>-14037537</v>
      </c>
      <c r="W39" s="2">
        <f>+G39</f>
        <v>-13450136</v>
      </c>
      <c r="X39" s="2">
        <v>-13813720</v>
      </c>
      <c r="Y39" s="2">
        <f>+W39-X39</f>
        <v>363584</v>
      </c>
      <c r="Z39" s="34">
        <f>+IF(X39&lt;&gt;0,+(Y39/X39)*100,0)</f>
        <v>-2.6320498750517602</v>
      </c>
      <c r="AA39" s="35">
        <v>-13813720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-12812920</v>
      </c>
      <c r="F40" s="45">
        <f t="shared" si="4"/>
        <v>-10812920</v>
      </c>
      <c r="G40" s="45">
        <f t="shared" si="4"/>
        <v>-13445455</v>
      </c>
      <c r="H40" s="45">
        <f t="shared" si="4"/>
        <v>-13192581</v>
      </c>
      <c r="I40" s="45">
        <f t="shared" si="4"/>
        <v>-12682129</v>
      </c>
      <c r="J40" s="45">
        <f>+I40</f>
        <v>-12682129</v>
      </c>
      <c r="K40" s="45">
        <f t="shared" si="4"/>
        <v>-12929101</v>
      </c>
      <c r="L40" s="45">
        <f t="shared" si="4"/>
        <v>-13063377</v>
      </c>
      <c r="M40" s="45">
        <f t="shared" si="4"/>
        <v>-13028202</v>
      </c>
      <c r="N40" s="45">
        <f>+M40</f>
        <v>-13028202</v>
      </c>
      <c r="O40" s="45">
        <f t="shared" si="4"/>
        <v>-13203912</v>
      </c>
      <c r="P40" s="45">
        <f t="shared" si="4"/>
        <v>-13784174</v>
      </c>
      <c r="Q40" s="45">
        <f t="shared" si="4"/>
        <v>-14037537</v>
      </c>
      <c r="R40" s="45">
        <f>+Q40</f>
        <v>-14037537</v>
      </c>
      <c r="S40" s="45">
        <f t="shared" si="4"/>
        <v>-14037537</v>
      </c>
      <c r="T40" s="45">
        <f t="shared" si="4"/>
        <v>-14037537</v>
      </c>
      <c r="U40" s="45">
        <f t="shared" si="4"/>
        <v>-14037537</v>
      </c>
      <c r="V40" s="45">
        <f>+U40</f>
        <v>-14037537</v>
      </c>
      <c r="W40" s="45">
        <f>+V40</f>
        <v>-14037537</v>
      </c>
      <c r="X40" s="45">
        <f t="shared" si="4"/>
        <v>-12263120</v>
      </c>
      <c r="Y40" s="45">
        <f t="shared" si="4"/>
        <v>-1774417</v>
      </c>
      <c r="Z40" s="46">
        <f>+IF(X40&lt;&gt;0,+(Y40/X40)*100,0)</f>
        <v>14.469539562525688</v>
      </c>
      <c r="AA40" s="47">
        <f t="shared" si="4"/>
        <v>-10812920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-13450136</v>
      </c>
      <c r="J60">
        <v>-13450136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31519595</v>
      </c>
      <c r="D7" s="18"/>
      <c r="E7" s="19">
        <v>43982070</v>
      </c>
      <c r="F7" s="20">
        <v>43982070</v>
      </c>
      <c r="G7" s="20">
        <v>3008261</v>
      </c>
      <c r="H7" s="20">
        <v>3320161</v>
      </c>
      <c r="I7" s="20">
        <v>3251488</v>
      </c>
      <c r="J7" s="20">
        <v>9579910</v>
      </c>
      <c r="K7" s="20">
        <v>2490031</v>
      </c>
      <c r="L7" s="20"/>
      <c r="M7" s="20">
        <v>3031891</v>
      </c>
      <c r="N7" s="20">
        <v>5521922</v>
      </c>
      <c r="O7" s="20">
        <v>2949204</v>
      </c>
      <c r="P7" s="20">
        <v>3208003</v>
      </c>
      <c r="Q7" s="20">
        <v>3317868</v>
      </c>
      <c r="R7" s="20">
        <v>9475075</v>
      </c>
      <c r="S7" s="20"/>
      <c r="T7" s="20"/>
      <c r="U7" s="20"/>
      <c r="V7" s="20"/>
      <c r="W7" s="20">
        <v>24576907</v>
      </c>
      <c r="X7" s="20">
        <v>32986548</v>
      </c>
      <c r="Y7" s="20">
        <v>-8409641</v>
      </c>
      <c r="Z7" s="21">
        <v>-25.494152949863075</v>
      </c>
      <c r="AA7" s="22">
        <v>43982070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19736182</v>
      </c>
      <c r="F9" s="20">
        <v>19736182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14802138</v>
      </c>
      <c r="Y9" s="20">
        <v>-14802138</v>
      </c>
      <c r="Z9" s="21">
        <v>-100</v>
      </c>
      <c r="AA9" s="22">
        <v>19736182</v>
      </c>
    </row>
    <row r="10" spans="1:27" x14ac:dyDescent="0.25">
      <c r="A10" s="23" t="s">
        <v>38</v>
      </c>
      <c r="B10" s="17" t="s">
        <v>6</v>
      </c>
      <c r="C10" s="18">
        <v>10000000</v>
      </c>
      <c r="D10" s="18"/>
      <c r="E10" s="19">
        <v>59174000</v>
      </c>
      <c r="F10" s="20">
        <v>59174000</v>
      </c>
      <c r="G10" s="20">
        <v>10700000</v>
      </c>
      <c r="H10" s="20"/>
      <c r="I10" s="20"/>
      <c r="J10" s="20">
        <v>10700000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10700000</v>
      </c>
      <c r="X10" s="20">
        <v>44380503</v>
      </c>
      <c r="Y10" s="20">
        <v>-33680503</v>
      </c>
      <c r="Z10" s="21">
        <v>-75.890313816407172</v>
      </c>
      <c r="AA10" s="22">
        <v>59174000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-50293148</v>
      </c>
      <c r="D14" s="18"/>
      <c r="E14" s="19">
        <v>-145089702</v>
      </c>
      <c r="F14" s="20">
        <v>-145089702</v>
      </c>
      <c r="G14" s="20">
        <v>-8424952</v>
      </c>
      <c r="H14" s="20">
        <v>-6572096</v>
      </c>
      <c r="I14" s="20">
        <v>-3590309</v>
      </c>
      <c r="J14" s="20">
        <v>-18587357</v>
      </c>
      <c r="K14" s="20">
        <v>-7171727</v>
      </c>
      <c r="L14" s="20"/>
      <c r="M14" s="20">
        <v>-12045946</v>
      </c>
      <c r="N14" s="20">
        <v>-19217673</v>
      </c>
      <c r="O14" s="20">
        <v>-1270354</v>
      </c>
      <c r="P14" s="20">
        <v>-1250981</v>
      </c>
      <c r="Q14" s="20">
        <v>-8113851</v>
      </c>
      <c r="R14" s="20">
        <v>-10635186</v>
      </c>
      <c r="S14" s="20"/>
      <c r="T14" s="20"/>
      <c r="U14" s="20"/>
      <c r="V14" s="20"/>
      <c r="W14" s="20">
        <v>-48440216</v>
      </c>
      <c r="X14" s="20">
        <v>-108817272</v>
      </c>
      <c r="Y14" s="20">
        <v>60377056</v>
      </c>
      <c r="Z14" s="21">
        <v>-55.484809433561246</v>
      </c>
      <c r="AA14" s="22">
        <v>-145089702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-8773553</v>
      </c>
      <c r="D17" s="26">
        <f>SUM(D6:D16)</f>
        <v>0</v>
      </c>
      <c r="E17" s="27">
        <f t="shared" si="0"/>
        <v>-22197450</v>
      </c>
      <c r="F17" s="28">
        <f t="shared" si="0"/>
        <v>-22197450</v>
      </c>
      <c r="G17" s="28">
        <f t="shared" si="0"/>
        <v>5283309</v>
      </c>
      <c r="H17" s="28">
        <f t="shared" si="0"/>
        <v>-3251935</v>
      </c>
      <c r="I17" s="28">
        <f t="shared" si="0"/>
        <v>-338821</v>
      </c>
      <c r="J17" s="28">
        <f t="shared" si="0"/>
        <v>1692553</v>
      </c>
      <c r="K17" s="28">
        <f t="shared" si="0"/>
        <v>-4681696</v>
      </c>
      <c r="L17" s="28">
        <f t="shared" si="0"/>
        <v>0</v>
      </c>
      <c r="M17" s="28">
        <f t="shared" si="0"/>
        <v>-9014055</v>
      </c>
      <c r="N17" s="28">
        <f t="shared" si="0"/>
        <v>-13695751</v>
      </c>
      <c r="O17" s="28">
        <f t="shared" si="0"/>
        <v>1678850</v>
      </c>
      <c r="P17" s="28">
        <f t="shared" si="0"/>
        <v>1957022</v>
      </c>
      <c r="Q17" s="28">
        <f t="shared" si="0"/>
        <v>-4795983</v>
      </c>
      <c r="R17" s="28">
        <f t="shared" si="0"/>
        <v>-1160111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-13163309</v>
      </c>
      <c r="X17" s="28">
        <f t="shared" si="0"/>
        <v>-16648083</v>
      </c>
      <c r="Y17" s="28">
        <f t="shared" si="0"/>
        <v>3484774</v>
      </c>
      <c r="Z17" s="29">
        <f>+IF(X17&lt;&gt;0,+(Y17/X17)*100,0)</f>
        <v>-20.931983580331742</v>
      </c>
      <c r="AA17" s="30">
        <f>SUM(AA6:AA16)</f>
        <v>-22197450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-23054422</v>
      </c>
      <c r="D26" s="18"/>
      <c r="E26" s="19">
        <v>-21706545</v>
      </c>
      <c r="F26" s="20">
        <v>-21706545</v>
      </c>
      <c r="G26" s="20">
        <v>-1129989</v>
      </c>
      <c r="H26" s="20">
        <v>-579600</v>
      </c>
      <c r="I26" s="20">
        <v>-3173897</v>
      </c>
      <c r="J26" s="20">
        <v>-4883486</v>
      </c>
      <c r="K26" s="20">
        <v>-2646535</v>
      </c>
      <c r="L26" s="20"/>
      <c r="M26" s="20">
        <v>-305325</v>
      </c>
      <c r="N26" s="20">
        <v>-2951860</v>
      </c>
      <c r="O26" s="20">
        <v>-4617735</v>
      </c>
      <c r="P26" s="20">
        <v>-346725</v>
      </c>
      <c r="Q26" s="20"/>
      <c r="R26" s="20">
        <v>-4964460</v>
      </c>
      <c r="S26" s="20"/>
      <c r="T26" s="20"/>
      <c r="U26" s="20"/>
      <c r="V26" s="20"/>
      <c r="W26" s="20">
        <v>-12799806</v>
      </c>
      <c r="X26" s="20">
        <v>-16279911</v>
      </c>
      <c r="Y26" s="20">
        <v>3480105</v>
      </c>
      <c r="Z26" s="21">
        <v>-21.376683201769346</v>
      </c>
      <c r="AA26" s="22">
        <v>-21706545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-23054422</v>
      </c>
      <c r="D27" s="26">
        <f>SUM(D21:D26)</f>
        <v>0</v>
      </c>
      <c r="E27" s="27">
        <f t="shared" si="1"/>
        <v>-21706545</v>
      </c>
      <c r="F27" s="28">
        <f t="shared" si="1"/>
        <v>-21706545</v>
      </c>
      <c r="G27" s="28">
        <f t="shared" si="1"/>
        <v>-1129989</v>
      </c>
      <c r="H27" s="28">
        <f t="shared" si="1"/>
        <v>-579600</v>
      </c>
      <c r="I27" s="28">
        <f t="shared" si="1"/>
        <v>-3173897</v>
      </c>
      <c r="J27" s="28">
        <f t="shared" si="1"/>
        <v>-4883486</v>
      </c>
      <c r="K27" s="28">
        <f t="shared" si="1"/>
        <v>-2646535</v>
      </c>
      <c r="L27" s="28">
        <f t="shared" si="1"/>
        <v>0</v>
      </c>
      <c r="M27" s="28">
        <f t="shared" si="1"/>
        <v>-305325</v>
      </c>
      <c r="N27" s="28">
        <f t="shared" si="1"/>
        <v>-2951860</v>
      </c>
      <c r="O27" s="28">
        <f t="shared" si="1"/>
        <v>-4617735</v>
      </c>
      <c r="P27" s="28">
        <f t="shared" si="1"/>
        <v>-346725</v>
      </c>
      <c r="Q27" s="28">
        <f t="shared" si="1"/>
        <v>0</v>
      </c>
      <c r="R27" s="28">
        <f t="shared" si="1"/>
        <v>-4964460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-12799806</v>
      </c>
      <c r="X27" s="28">
        <f t="shared" si="1"/>
        <v>-16279911</v>
      </c>
      <c r="Y27" s="28">
        <f t="shared" si="1"/>
        <v>3480105</v>
      </c>
      <c r="Z27" s="29">
        <f>+IF(X27&lt;&gt;0,+(Y27/X27)*100,0)</f>
        <v>-21.376683201769346</v>
      </c>
      <c r="AA27" s="30">
        <f>SUM(AA21:AA26)</f>
        <v>-21706545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-31827975</v>
      </c>
      <c r="D38" s="32">
        <f>+D17+D27+D36</f>
        <v>0</v>
      </c>
      <c r="E38" s="33">
        <f t="shared" si="3"/>
        <v>-43903995</v>
      </c>
      <c r="F38" s="2">
        <f t="shared" si="3"/>
        <v>-43903995</v>
      </c>
      <c r="G38" s="2">
        <f t="shared" si="3"/>
        <v>4153320</v>
      </c>
      <c r="H38" s="2">
        <f t="shared" si="3"/>
        <v>-3831535</v>
      </c>
      <c r="I38" s="2">
        <f t="shared" si="3"/>
        <v>-3512718</v>
      </c>
      <c r="J38" s="2">
        <f t="shared" si="3"/>
        <v>-3190933</v>
      </c>
      <c r="K38" s="2">
        <f t="shared" si="3"/>
        <v>-7328231</v>
      </c>
      <c r="L38" s="2">
        <f t="shared" si="3"/>
        <v>0</v>
      </c>
      <c r="M38" s="2">
        <f t="shared" si="3"/>
        <v>-9319380</v>
      </c>
      <c r="N38" s="2">
        <f t="shared" si="3"/>
        <v>-16647611</v>
      </c>
      <c r="O38" s="2">
        <f t="shared" si="3"/>
        <v>-2938885</v>
      </c>
      <c r="P38" s="2">
        <f t="shared" si="3"/>
        <v>1610297</v>
      </c>
      <c r="Q38" s="2">
        <f t="shared" si="3"/>
        <v>-4795983</v>
      </c>
      <c r="R38" s="2">
        <f t="shared" si="3"/>
        <v>-6124571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-25963115</v>
      </c>
      <c r="X38" s="2">
        <f t="shared" si="3"/>
        <v>-32927994</v>
      </c>
      <c r="Y38" s="2">
        <f t="shared" si="3"/>
        <v>6964879</v>
      </c>
      <c r="Z38" s="34">
        <f>+IF(X38&lt;&gt;0,+(Y38/X38)*100,0)</f>
        <v>-21.151847270137381</v>
      </c>
      <c r="AA38" s="35">
        <f>+AA17+AA27+AA36</f>
        <v>-43903995</v>
      </c>
    </row>
    <row r="39" spans="1:27" x14ac:dyDescent="0.25">
      <c r="A39" s="23" t="s">
        <v>60</v>
      </c>
      <c r="B39" s="17"/>
      <c r="C39" s="32">
        <v>110786870</v>
      </c>
      <c r="D39" s="32"/>
      <c r="E39" s="33"/>
      <c r="F39" s="2"/>
      <c r="G39" s="2">
        <v>67610840</v>
      </c>
      <c r="H39" s="2">
        <f>+G40+H60</f>
        <v>71764160</v>
      </c>
      <c r="I39" s="2">
        <f>+H40+I60</f>
        <v>125810501</v>
      </c>
      <c r="J39" s="2">
        <f>+G39</f>
        <v>67610840</v>
      </c>
      <c r="K39" s="2">
        <f>+I40+K60</f>
        <v>122297783</v>
      </c>
      <c r="L39" s="2">
        <f>+K40+L60</f>
        <v>114969552</v>
      </c>
      <c r="M39" s="2">
        <f>+L40+M60</f>
        <v>114969552</v>
      </c>
      <c r="N39" s="2">
        <f>+K39</f>
        <v>122297783</v>
      </c>
      <c r="O39" s="2">
        <f>+M40+O60</f>
        <v>105650172</v>
      </c>
      <c r="P39" s="2">
        <f>+O40+P60</f>
        <v>102711287</v>
      </c>
      <c r="Q39" s="2">
        <f>+P40+Q60</f>
        <v>104321584</v>
      </c>
      <c r="R39" s="2">
        <f>+O39</f>
        <v>105650172</v>
      </c>
      <c r="S39" s="2">
        <f>+Q40+S60</f>
        <v>99525601</v>
      </c>
      <c r="T39" s="2">
        <f>+S40+T60</f>
        <v>99525601</v>
      </c>
      <c r="U39" s="2">
        <f>+T40+U60</f>
        <v>99525601</v>
      </c>
      <c r="V39" s="2">
        <f>+S39</f>
        <v>99525601</v>
      </c>
      <c r="W39" s="2">
        <f>+G39</f>
        <v>67610840</v>
      </c>
      <c r="X39" s="2"/>
      <c r="Y39" s="2">
        <f>+W39-X39</f>
        <v>67610840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78958895</v>
      </c>
      <c r="D40" s="43">
        <f t="shared" ref="D40:AA40" si="4">+D38+D39</f>
        <v>0</v>
      </c>
      <c r="E40" s="44">
        <f t="shared" si="4"/>
        <v>-43903995</v>
      </c>
      <c r="F40" s="45">
        <f t="shared" si="4"/>
        <v>-43903995</v>
      </c>
      <c r="G40" s="45">
        <f t="shared" si="4"/>
        <v>71764160</v>
      </c>
      <c r="H40" s="45">
        <f t="shared" si="4"/>
        <v>67932625</v>
      </c>
      <c r="I40" s="45">
        <f t="shared" si="4"/>
        <v>122297783</v>
      </c>
      <c r="J40" s="45">
        <f>+I40</f>
        <v>122297783</v>
      </c>
      <c r="K40" s="45">
        <f t="shared" si="4"/>
        <v>114969552</v>
      </c>
      <c r="L40" s="45">
        <f t="shared" si="4"/>
        <v>114969552</v>
      </c>
      <c r="M40" s="45">
        <f t="shared" si="4"/>
        <v>105650172</v>
      </c>
      <c r="N40" s="45">
        <f>+M40</f>
        <v>105650172</v>
      </c>
      <c r="O40" s="45">
        <f t="shared" si="4"/>
        <v>102711287</v>
      </c>
      <c r="P40" s="45">
        <f t="shared" si="4"/>
        <v>104321584</v>
      </c>
      <c r="Q40" s="45">
        <f t="shared" si="4"/>
        <v>99525601</v>
      </c>
      <c r="R40" s="45">
        <f>+Q40</f>
        <v>99525601</v>
      </c>
      <c r="S40" s="45">
        <f t="shared" si="4"/>
        <v>99525601</v>
      </c>
      <c r="T40" s="45">
        <f t="shared" si="4"/>
        <v>99525601</v>
      </c>
      <c r="U40" s="45">
        <f t="shared" si="4"/>
        <v>99525601</v>
      </c>
      <c r="V40" s="45">
        <f>+U40</f>
        <v>99525601</v>
      </c>
      <c r="W40" s="45">
        <f>+V40</f>
        <v>99525601</v>
      </c>
      <c r="X40" s="45">
        <f t="shared" si="4"/>
        <v>-32927994</v>
      </c>
      <c r="Y40" s="45">
        <f t="shared" si="4"/>
        <v>74575719</v>
      </c>
      <c r="Z40" s="46">
        <f>+IF(X40&lt;&gt;0,+(Y40/X40)*100,0)</f>
        <v>-226.48120927135739</v>
      </c>
      <c r="AA40" s="47">
        <f t="shared" si="4"/>
        <v>-43903995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67610840</v>
      </c>
      <c r="I60">
        <v>57877876</v>
      </c>
      <c r="J60">
        <v>67610840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127014921</v>
      </c>
      <c r="F7" s="20">
        <v>77481467</v>
      </c>
      <c r="G7" s="20">
        <v>19169271</v>
      </c>
      <c r="H7" s="20">
        <v>22162252</v>
      </c>
      <c r="I7" s="20">
        <v>21231344</v>
      </c>
      <c r="J7" s="20">
        <v>62562867</v>
      </c>
      <c r="K7" s="20">
        <v>21446985</v>
      </c>
      <c r="L7" s="20">
        <v>22508720</v>
      </c>
      <c r="M7" s="20"/>
      <c r="N7" s="20">
        <v>43955705</v>
      </c>
      <c r="O7" s="20">
        <v>19329369</v>
      </c>
      <c r="P7" s="20">
        <v>18730090</v>
      </c>
      <c r="Q7" s="20">
        <v>18869824</v>
      </c>
      <c r="R7" s="20">
        <v>56929283</v>
      </c>
      <c r="S7" s="20"/>
      <c r="T7" s="20"/>
      <c r="U7" s="20"/>
      <c r="V7" s="20"/>
      <c r="W7" s="20">
        <v>163447855</v>
      </c>
      <c r="X7" s="20">
        <v>75447811</v>
      </c>
      <c r="Y7" s="20">
        <v>88000044</v>
      </c>
      <c r="Z7" s="21">
        <v>116.63697439810414</v>
      </c>
      <c r="AA7" s="22">
        <v>77481467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13179085</v>
      </c>
      <c r="F8" s="20">
        <v>13440582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9988911</v>
      </c>
      <c r="Y8" s="20">
        <v>-9988911</v>
      </c>
      <c r="Z8" s="21">
        <v>-100</v>
      </c>
      <c r="AA8" s="22">
        <v>13440582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64572351</v>
      </c>
      <c r="F9" s="20">
        <v>64572351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48429261</v>
      </c>
      <c r="Y9" s="20">
        <v>-48429261</v>
      </c>
      <c r="Z9" s="21">
        <v>-100</v>
      </c>
      <c r="AA9" s="22">
        <v>64572351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53000000</v>
      </c>
      <c r="F10" s="20">
        <v>53000000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39750003</v>
      </c>
      <c r="Y10" s="20">
        <v>-39750003</v>
      </c>
      <c r="Z10" s="21">
        <v>-100</v>
      </c>
      <c r="AA10" s="22">
        <v>53000000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-319537358</v>
      </c>
      <c r="F14" s="20">
        <v>-336259407</v>
      </c>
      <c r="G14" s="20">
        <v>-70818486</v>
      </c>
      <c r="H14" s="20">
        <v>-13891182</v>
      </c>
      <c r="I14" s="20">
        <v>-6772417</v>
      </c>
      <c r="J14" s="20">
        <v>-91482085</v>
      </c>
      <c r="K14" s="20">
        <v>-32890982</v>
      </c>
      <c r="L14" s="20">
        <v>-26926969</v>
      </c>
      <c r="M14" s="20"/>
      <c r="N14" s="20">
        <v>-59817951</v>
      </c>
      <c r="O14" s="20">
        <v>-4141522</v>
      </c>
      <c r="P14" s="20">
        <v>-19964708</v>
      </c>
      <c r="Q14" s="20">
        <v>-36235948</v>
      </c>
      <c r="R14" s="20">
        <v>-60342178</v>
      </c>
      <c r="S14" s="20"/>
      <c r="T14" s="20"/>
      <c r="U14" s="20"/>
      <c r="V14" s="20"/>
      <c r="W14" s="20">
        <v>-211642214</v>
      </c>
      <c r="X14" s="20">
        <v>-246341844</v>
      </c>
      <c r="Y14" s="20">
        <v>34699630</v>
      </c>
      <c r="Z14" s="21">
        <v>-14.08596665372043</v>
      </c>
      <c r="AA14" s="22">
        <v>-336259407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-150003</v>
      </c>
      <c r="Y15" s="20">
        <v>150003</v>
      </c>
      <c r="Z15" s="21">
        <v>-100</v>
      </c>
      <c r="AA15" s="22">
        <v>-200000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-61971001</v>
      </c>
      <c r="F17" s="28">
        <f t="shared" si="0"/>
        <v>-127965007</v>
      </c>
      <c r="G17" s="28">
        <f t="shared" si="0"/>
        <v>-51649215</v>
      </c>
      <c r="H17" s="28">
        <f t="shared" si="0"/>
        <v>8271070</v>
      </c>
      <c r="I17" s="28">
        <f t="shared" si="0"/>
        <v>14458927</v>
      </c>
      <c r="J17" s="28">
        <f t="shared" si="0"/>
        <v>-28919218</v>
      </c>
      <c r="K17" s="28">
        <f t="shared" si="0"/>
        <v>-11443997</v>
      </c>
      <c r="L17" s="28">
        <f t="shared" si="0"/>
        <v>-4418249</v>
      </c>
      <c r="M17" s="28">
        <f t="shared" si="0"/>
        <v>0</v>
      </c>
      <c r="N17" s="28">
        <f t="shared" si="0"/>
        <v>-15862246</v>
      </c>
      <c r="O17" s="28">
        <f t="shared" si="0"/>
        <v>15187847</v>
      </c>
      <c r="P17" s="28">
        <f t="shared" si="0"/>
        <v>-1234618</v>
      </c>
      <c r="Q17" s="28">
        <f t="shared" si="0"/>
        <v>-17366124</v>
      </c>
      <c r="R17" s="28">
        <f t="shared" si="0"/>
        <v>-3412895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-48194359</v>
      </c>
      <c r="X17" s="28">
        <f t="shared" si="0"/>
        <v>-72875861</v>
      </c>
      <c r="Y17" s="28">
        <f t="shared" si="0"/>
        <v>24681502</v>
      </c>
      <c r="Z17" s="29">
        <f>+IF(X17&lt;&gt;0,+(Y17/X17)*100,0)</f>
        <v>-33.867870185437674</v>
      </c>
      <c r="AA17" s="30">
        <f>SUM(AA6:AA16)</f>
        <v>-127965007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-53000000</v>
      </c>
      <c r="F26" s="20">
        <v>-49900000</v>
      </c>
      <c r="G26" s="20">
        <v>-2469651</v>
      </c>
      <c r="H26" s="20">
        <v>-13302074</v>
      </c>
      <c r="I26" s="20">
        <v>-3177434</v>
      </c>
      <c r="J26" s="20">
        <v>-18949159</v>
      </c>
      <c r="K26" s="20">
        <v>-7883857</v>
      </c>
      <c r="L26" s="20">
        <v>-7562055</v>
      </c>
      <c r="M26" s="20"/>
      <c r="N26" s="20">
        <v>-15445912</v>
      </c>
      <c r="O26" s="20">
        <v>-1960761</v>
      </c>
      <c r="P26" s="20">
        <v>-3342598</v>
      </c>
      <c r="Q26" s="20"/>
      <c r="R26" s="20">
        <v>-5303359</v>
      </c>
      <c r="S26" s="20"/>
      <c r="T26" s="20"/>
      <c r="U26" s="20"/>
      <c r="V26" s="20"/>
      <c r="W26" s="20">
        <v>-39698430</v>
      </c>
      <c r="X26" s="20">
        <v>-38681431</v>
      </c>
      <c r="Y26" s="20">
        <v>-1016999</v>
      </c>
      <c r="Z26" s="21">
        <v>2.6291659168452171</v>
      </c>
      <c r="AA26" s="22">
        <v>-49900000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-53000000</v>
      </c>
      <c r="F27" s="28">
        <f t="shared" si="1"/>
        <v>-49900000</v>
      </c>
      <c r="G27" s="28">
        <f t="shared" si="1"/>
        <v>-2469651</v>
      </c>
      <c r="H27" s="28">
        <f t="shared" si="1"/>
        <v>-13302074</v>
      </c>
      <c r="I27" s="28">
        <f t="shared" si="1"/>
        <v>-3177434</v>
      </c>
      <c r="J27" s="28">
        <f t="shared" si="1"/>
        <v>-18949159</v>
      </c>
      <c r="K27" s="28">
        <f t="shared" si="1"/>
        <v>-7883857</v>
      </c>
      <c r="L27" s="28">
        <f t="shared" si="1"/>
        <v>-7562055</v>
      </c>
      <c r="M27" s="28">
        <f t="shared" si="1"/>
        <v>0</v>
      </c>
      <c r="N27" s="28">
        <f t="shared" si="1"/>
        <v>-15445912</v>
      </c>
      <c r="O27" s="28">
        <f t="shared" si="1"/>
        <v>-1960761</v>
      </c>
      <c r="P27" s="28">
        <f t="shared" si="1"/>
        <v>-3342598</v>
      </c>
      <c r="Q27" s="28">
        <f t="shared" si="1"/>
        <v>0</v>
      </c>
      <c r="R27" s="28">
        <f t="shared" si="1"/>
        <v>-5303359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-39698430</v>
      </c>
      <c r="X27" s="28">
        <f t="shared" si="1"/>
        <v>-38681431</v>
      </c>
      <c r="Y27" s="28">
        <f t="shared" si="1"/>
        <v>-1016999</v>
      </c>
      <c r="Z27" s="29">
        <f>+IF(X27&lt;&gt;0,+(Y27/X27)*100,0)</f>
        <v>2.6291659168452171</v>
      </c>
      <c r="AA27" s="30">
        <f>SUM(AA21:AA26)</f>
        <v>-49900000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-114971001</v>
      </c>
      <c r="F38" s="2">
        <f t="shared" si="3"/>
        <v>-177865007</v>
      </c>
      <c r="G38" s="2">
        <f t="shared" si="3"/>
        <v>-54118866</v>
      </c>
      <c r="H38" s="2">
        <f t="shared" si="3"/>
        <v>-5031004</v>
      </c>
      <c r="I38" s="2">
        <f t="shared" si="3"/>
        <v>11281493</v>
      </c>
      <c r="J38" s="2">
        <f t="shared" si="3"/>
        <v>-47868377</v>
      </c>
      <c r="K38" s="2">
        <f t="shared" si="3"/>
        <v>-19327854</v>
      </c>
      <c r="L38" s="2">
        <f t="shared" si="3"/>
        <v>-11980304</v>
      </c>
      <c r="M38" s="2">
        <f t="shared" si="3"/>
        <v>0</v>
      </c>
      <c r="N38" s="2">
        <f t="shared" si="3"/>
        <v>-31308158</v>
      </c>
      <c r="O38" s="2">
        <f t="shared" si="3"/>
        <v>13227086</v>
      </c>
      <c r="P38" s="2">
        <f t="shared" si="3"/>
        <v>-4577216</v>
      </c>
      <c r="Q38" s="2">
        <f t="shared" si="3"/>
        <v>-17366124</v>
      </c>
      <c r="R38" s="2">
        <f t="shared" si="3"/>
        <v>-8716254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-87892789</v>
      </c>
      <c r="X38" s="2">
        <f t="shared" si="3"/>
        <v>-111557292</v>
      </c>
      <c r="Y38" s="2">
        <f t="shared" si="3"/>
        <v>23664503</v>
      </c>
      <c r="Z38" s="34">
        <f>+IF(X38&lt;&gt;0,+(Y38/X38)*100,0)</f>
        <v>-21.21286970644644</v>
      </c>
      <c r="AA38" s="35">
        <f>+AA17+AA27+AA36</f>
        <v>-177865007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-226019477</v>
      </c>
      <c r="H39" s="2">
        <f>+G40+H60</f>
        <v>-280138343</v>
      </c>
      <c r="I39" s="2">
        <f>+H40+I60</f>
        <v>-285169347</v>
      </c>
      <c r="J39" s="2">
        <f>+G39</f>
        <v>-226019477</v>
      </c>
      <c r="K39" s="2">
        <f>+I40+K60</f>
        <v>-273887854</v>
      </c>
      <c r="L39" s="2">
        <f>+K40+L60</f>
        <v>-293215708</v>
      </c>
      <c r="M39" s="2">
        <f>+L40+M60</f>
        <v>-305196012</v>
      </c>
      <c r="N39" s="2">
        <f>+K39</f>
        <v>-273887854</v>
      </c>
      <c r="O39" s="2">
        <f>+M40+O60</f>
        <v>-305196012</v>
      </c>
      <c r="P39" s="2">
        <f>+O40+P60</f>
        <v>-291968926</v>
      </c>
      <c r="Q39" s="2">
        <f>+P40+Q60</f>
        <v>-296546142</v>
      </c>
      <c r="R39" s="2">
        <f>+O39</f>
        <v>-305196012</v>
      </c>
      <c r="S39" s="2">
        <f>+Q40+S60</f>
        <v>-313912266</v>
      </c>
      <c r="T39" s="2">
        <f>+S40+T60</f>
        <v>-313912266</v>
      </c>
      <c r="U39" s="2">
        <f>+T40+U60</f>
        <v>-313912266</v>
      </c>
      <c r="V39" s="2">
        <f>+S39</f>
        <v>-313912266</v>
      </c>
      <c r="W39" s="2">
        <f>+G39</f>
        <v>-226019477</v>
      </c>
      <c r="X39" s="2"/>
      <c r="Y39" s="2">
        <f>+W39-X39</f>
        <v>-226019477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-114971001</v>
      </c>
      <c r="F40" s="45">
        <f t="shared" si="4"/>
        <v>-177865007</v>
      </c>
      <c r="G40" s="45">
        <f t="shared" si="4"/>
        <v>-280138343</v>
      </c>
      <c r="H40" s="45">
        <f t="shared" si="4"/>
        <v>-285169347</v>
      </c>
      <c r="I40" s="45">
        <f t="shared" si="4"/>
        <v>-273887854</v>
      </c>
      <c r="J40" s="45">
        <f>+I40</f>
        <v>-273887854</v>
      </c>
      <c r="K40" s="45">
        <f t="shared" si="4"/>
        <v>-293215708</v>
      </c>
      <c r="L40" s="45">
        <f t="shared" si="4"/>
        <v>-305196012</v>
      </c>
      <c r="M40" s="45">
        <f t="shared" si="4"/>
        <v>-305196012</v>
      </c>
      <c r="N40" s="45">
        <f>+M40</f>
        <v>-305196012</v>
      </c>
      <c r="O40" s="45">
        <f t="shared" si="4"/>
        <v>-291968926</v>
      </c>
      <c r="P40" s="45">
        <f t="shared" si="4"/>
        <v>-296546142</v>
      </c>
      <c r="Q40" s="45">
        <f t="shared" si="4"/>
        <v>-313912266</v>
      </c>
      <c r="R40" s="45">
        <f>+Q40</f>
        <v>-313912266</v>
      </c>
      <c r="S40" s="45">
        <f t="shared" si="4"/>
        <v>-313912266</v>
      </c>
      <c r="T40" s="45">
        <f t="shared" si="4"/>
        <v>-313912266</v>
      </c>
      <c r="U40" s="45">
        <f t="shared" si="4"/>
        <v>-313912266</v>
      </c>
      <c r="V40" s="45">
        <f>+U40</f>
        <v>-313912266</v>
      </c>
      <c r="W40" s="45">
        <f>+V40</f>
        <v>-313912266</v>
      </c>
      <c r="X40" s="45">
        <f t="shared" si="4"/>
        <v>-111557292</v>
      </c>
      <c r="Y40" s="45">
        <f t="shared" si="4"/>
        <v>-202354974</v>
      </c>
      <c r="Z40" s="46">
        <f>+IF(X40&lt;&gt;0,+(Y40/X40)*100,0)</f>
        <v>181.39107751019986</v>
      </c>
      <c r="AA40" s="47">
        <f t="shared" si="4"/>
        <v>-177865007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-226019477</v>
      </c>
      <c r="J60">
        <v>-226019477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71214789</v>
      </c>
      <c r="D7" s="18"/>
      <c r="E7" s="19">
        <v>169882680</v>
      </c>
      <c r="F7" s="20">
        <v>169882680</v>
      </c>
      <c r="G7" s="20">
        <v>7379059</v>
      </c>
      <c r="H7" s="20">
        <v>10726301</v>
      </c>
      <c r="I7" s="20">
        <v>5591872</v>
      </c>
      <c r="J7" s="20">
        <v>23697232</v>
      </c>
      <c r="K7" s="20">
        <v>6967880</v>
      </c>
      <c r="L7" s="20">
        <v>6084526</v>
      </c>
      <c r="M7" s="20">
        <v>6128992</v>
      </c>
      <c r="N7" s="20">
        <v>19181398</v>
      </c>
      <c r="O7" s="20">
        <v>6572754</v>
      </c>
      <c r="P7" s="20">
        <v>6570471</v>
      </c>
      <c r="Q7" s="20">
        <v>5773222</v>
      </c>
      <c r="R7" s="20">
        <v>18916447</v>
      </c>
      <c r="S7" s="20"/>
      <c r="T7" s="20"/>
      <c r="U7" s="20"/>
      <c r="V7" s="20"/>
      <c r="W7" s="20">
        <v>61795077</v>
      </c>
      <c r="X7" s="20">
        <v>127412010</v>
      </c>
      <c r="Y7" s="20">
        <v>-65616933</v>
      </c>
      <c r="Z7" s="21">
        <v>-51.499802098718952</v>
      </c>
      <c r="AA7" s="22">
        <v>169882680</v>
      </c>
    </row>
    <row r="8" spans="1:27" x14ac:dyDescent="0.25">
      <c r="A8" s="23" t="s">
        <v>36</v>
      </c>
      <c r="B8" s="17" t="s">
        <v>32</v>
      </c>
      <c r="C8" s="18">
        <v>1785441</v>
      </c>
      <c r="D8" s="18"/>
      <c r="E8" s="19">
        <v>1449252</v>
      </c>
      <c r="F8" s="20">
        <v>1449252</v>
      </c>
      <c r="G8" s="20">
        <v>130861</v>
      </c>
      <c r="H8" s="20">
        <v>91142</v>
      </c>
      <c r="I8" s="20">
        <v>54948</v>
      </c>
      <c r="J8" s="20">
        <v>276951</v>
      </c>
      <c r="K8" s="20">
        <v>86194</v>
      </c>
      <c r="L8" s="20">
        <v>434823</v>
      </c>
      <c r="M8" s="20">
        <v>57401</v>
      </c>
      <c r="N8" s="20">
        <v>578418</v>
      </c>
      <c r="O8" s="20">
        <v>156731</v>
      </c>
      <c r="P8" s="20">
        <v>140922</v>
      </c>
      <c r="Q8" s="20">
        <v>61735</v>
      </c>
      <c r="R8" s="20">
        <v>359388</v>
      </c>
      <c r="S8" s="20"/>
      <c r="T8" s="20"/>
      <c r="U8" s="20"/>
      <c r="V8" s="20"/>
      <c r="W8" s="20">
        <v>1214757</v>
      </c>
      <c r="X8" s="20">
        <v>1086939</v>
      </c>
      <c r="Y8" s="20">
        <v>127818</v>
      </c>
      <c r="Z8" s="21">
        <v>11.759445562262464</v>
      </c>
      <c r="AA8" s="22">
        <v>1449252</v>
      </c>
    </row>
    <row r="9" spans="1:27" x14ac:dyDescent="0.25">
      <c r="A9" s="23" t="s">
        <v>37</v>
      </c>
      <c r="B9" s="17" t="s">
        <v>6</v>
      </c>
      <c r="C9" s="18">
        <v>37335548</v>
      </c>
      <c r="D9" s="18"/>
      <c r="E9" s="19">
        <v>42741385</v>
      </c>
      <c r="F9" s="20">
        <v>42741385</v>
      </c>
      <c r="G9" s="20">
        <v>17849020</v>
      </c>
      <c r="H9" s="20"/>
      <c r="I9" s="20"/>
      <c r="J9" s="20">
        <v>17849020</v>
      </c>
      <c r="K9" s="20"/>
      <c r="L9" s="20"/>
      <c r="M9" s="20">
        <v>14247173</v>
      </c>
      <c r="N9" s="20">
        <v>14247173</v>
      </c>
      <c r="O9" s="20"/>
      <c r="P9" s="20"/>
      <c r="Q9" s="20">
        <v>10685413</v>
      </c>
      <c r="R9" s="20">
        <v>10685413</v>
      </c>
      <c r="S9" s="20"/>
      <c r="T9" s="20"/>
      <c r="U9" s="20"/>
      <c r="V9" s="20"/>
      <c r="W9" s="20">
        <v>42781606</v>
      </c>
      <c r="X9" s="20">
        <v>32056039</v>
      </c>
      <c r="Y9" s="20">
        <v>10725567</v>
      </c>
      <c r="Z9" s="21">
        <v>33.45880319149849</v>
      </c>
      <c r="AA9" s="22">
        <v>42741385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118951599</v>
      </c>
      <c r="F10" s="20">
        <v>118951599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163951599</v>
      </c>
      <c r="Y10" s="20">
        <v>-163951599</v>
      </c>
      <c r="Z10" s="21">
        <v>-100</v>
      </c>
      <c r="AA10" s="22">
        <v>118951599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-51474875</v>
      </c>
      <c r="D14" s="18"/>
      <c r="E14" s="19">
        <v>-83390928</v>
      </c>
      <c r="F14" s="20">
        <v>-83390928</v>
      </c>
      <c r="G14" s="20">
        <v>-4124333</v>
      </c>
      <c r="H14" s="20">
        <v>-8191253</v>
      </c>
      <c r="I14" s="20">
        <v>-4474055</v>
      </c>
      <c r="J14" s="20">
        <v>-16789641</v>
      </c>
      <c r="K14" s="20">
        <v>-6747565</v>
      </c>
      <c r="L14" s="20">
        <v>-4311748</v>
      </c>
      <c r="M14" s="20">
        <v>-13676251</v>
      </c>
      <c r="N14" s="20">
        <v>-24735564</v>
      </c>
      <c r="O14" s="20">
        <v>-4944940</v>
      </c>
      <c r="P14" s="20">
        <v>-7158338</v>
      </c>
      <c r="Q14" s="20">
        <v>-8024053</v>
      </c>
      <c r="R14" s="20">
        <v>-20127331</v>
      </c>
      <c r="S14" s="20"/>
      <c r="T14" s="20"/>
      <c r="U14" s="20"/>
      <c r="V14" s="20"/>
      <c r="W14" s="20">
        <v>-61652536</v>
      </c>
      <c r="X14" s="20">
        <v>-62543196</v>
      </c>
      <c r="Y14" s="20">
        <v>890660</v>
      </c>
      <c r="Z14" s="21">
        <v>-1.4240717727312815</v>
      </c>
      <c r="AA14" s="22">
        <v>-83390928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-29098582</v>
      </c>
      <c r="F15" s="20">
        <v>-29098582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-14549291</v>
      </c>
      <c r="Y15" s="20">
        <v>14549291</v>
      </c>
      <c r="Z15" s="21">
        <v>-100</v>
      </c>
      <c r="AA15" s="22">
        <v>-29098582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58860903</v>
      </c>
      <c r="D17" s="26">
        <f>SUM(D6:D16)</f>
        <v>0</v>
      </c>
      <c r="E17" s="27">
        <f t="shared" si="0"/>
        <v>220535406</v>
      </c>
      <c r="F17" s="28">
        <f t="shared" si="0"/>
        <v>220535406</v>
      </c>
      <c r="G17" s="28">
        <f t="shared" si="0"/>
        <v>21234607</v>
      </c>
      <c r="H17" s="28">
        <f t="shared" si="0"/>
        <v>2626190</v>
      </c>
      <c r="I17" s="28">
        <f t="shared" si="0"/>
        <v>1172765</v>
      </c>
      <c r="J17" s="28">
        <f t="shared" si="0"/>
        <v>25033562</v>
      </c>
      <c r="K17" s="28">
        <f t="shared" si="0"/>
        <v>306509</v>
      </c>
      <c r="L17" s="28">
        <f t="shared" si="0"/>
        <v>2207601</v>
      </c>
      <c r="M17" s="28">
        <f t="shared" si="0"/>
        <v>6757315</v>
      </c>
      <c r="N17" s="28">
        <f t="shared" si="0"/>
        <v>9271425</v>
      </c>
      <c r="O17" s="28">
        <f t="shared" si="0"/>
        <v>1784545</v>
      </c>
      <c r="P17" s="28">
        <f t="shared" si="0"/>
        <v>-446945</v>
      </c>
      <c r="Q17" s="28">
        <f t="shared" si="0"/>
        <v>8496317</v>
      </c>
      <c r="R17" s="28">
        <f t="shared" si="0"/>
        <v>9833917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44138904</v>
      </c>
      <c r="X17" s="28">
        <f t="shared" si="0"/>
        <v>247414100</v>
      </c>
      <c r="Y17" s="28">
        <f t="shared" si="0"/>
        <v>-203275196</v>
      </c>
      <c r="Z17" s="29">
        <f>+IF(X17&lt;&gt;0,+(Y17/X17)*100,0)</f>
        <v>-82.159907620463031</v>
      </c>
      <c r="AA17" s="30">
        <f>SUM(AA6:AA16)</f>
        <v>220535406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-313758401</v>
      </c>
      <c r="D26" s="18"/>
      <c r="E26" s="19">
        <v>-118951600</v>
      </c>
      <c r="F26" s="20">
        <v>-118951600</v>
      </c>
      <c r="G26" s="20">
        <v>-1754727</v>
      </c>
      <c r="H26" s="20">
        <v>-216890</v>
      </c>
      <c r="I26" s="20">
        <v>-20691699</v>
      </c>
      <c r="J26" s="20">
        <v>-22663316</v>
      </c>
      <c r="K26" s="20">
        <v>-4288163</v>
      </c>
      <c r="L26" s="20">
        <v>-6499651</v>
      </c>
      <c r="M26" s="20">
        <v>-9049756</v>
      </c>
      <c r="N26" s="20">
        <v>-19837570</v>
      </c>
      <c r="O26" s="20">
        <v>-7855224</v>
      </c>
      <c r="P26" s="20">
        <v>-3894308</v>
      </c>
      <c r="Q26" s="20">
        <v>-6533059</v>
      </c>
      <c r="R26" s="20">
        <v>-18282591</v>
      </c>
      <c r="S26" s="20"/>
      <c r="T26" s="20"/>
      <c r="U26" s="20"/>
      <c r="V26" s="20"/>
      <c r="W26" s="20">
        <v>-60783477</v>
      </c>
      <c r="X26" s="20">
        <v>-89213697</v>
      </c>
      <c r="Y26" s="20">
        <v>28430220</v>
      </c>
      <c r="Z26" s="21">
        <v>-31.867550562331253</v>
      </c>
      <c r="AA26" s="22">
        <v>-118951600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-313758401</v>
      </c>
      <c r="D27" s="26">
        <f>SUM(D21:D26)</f>
        <v>0</v>
      </c>
      <c r="E27" s="27">
        <f t="shared" si="1"/>
        <v>-118951600</v>
      </c>
      <c r="F27" s="28">
        <f t="shared" si="1"/>
        <v>-118951600</v>
      </c>
      <c r="G27" s="28">
        <f t="shared" si="1"/>
        <v>-1754727</v>
      </c>
      <c r="H27" s="28">
        <f t="shared" si="1"/>
        <v>-216890</v>
      </c>
      <c r="I27" s="28">
        <f t="shared" si="1"/>
        <v>-20691699</v>
      </c>
      <c r="J27" s="28">
        <f t="shared" si="1"/>
        <v>-22663316</v>
      </c>
      <c r="K27" s="28">
        <f t="shared" si="1"/>
        <v>-4288163</v>
      </c>
      <c r="L27" s="28">
        <f t="shared" si="1"/>
        <v>-6499651</v>
      </c>
      <c r="M27" s="28">
        <f t="shared" si="1"/>
        <v>-9049756</v>
      </c>
      <c r="N27" s="28">
        <f t="shared" si="1"/>
        <v>-19837570</v>
      </c>
      <c r="O27" s="28">
        <f t="shared" si="1"/>
        <v>-7855224</v>
      </c>
      <c r="P27" s="28">
        <f t="shared" si="1"/>
        <v>-3894308</v>
      </c>
      <c r="Q27" s="28">
        <f t="shared" si="1"/>
        <v>-6533059</v>
      </c>
      <c r="R27" s="28">
        <f t="shared" si="1"/>
        <v>-18282591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-60783477</v>
      </c>
      <c r="X27" s="28">
        <f t="shared" si="1"/>
        <v>-89213697</v>
      </c>
      <c r="Y27" s="28">
        <f t="shared" si="1"/>
        <v>28430220</v>
      </c>
      <c r="Z27" s="29">
        <f>+IF(X27&lt;&gt;0,+(Y27/X27)*100,0)</f>
        <v>-31.867550562331253</v>
      </c>
      <c r="AA27" s="30">
        <f>SUM(AA21:AA26)</f>
        <v>-118951600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-254897498</v>
      </c>
      <c r="D38" s="32">
        <f>+D17+D27+D36</f>
        <v>0</v>
      </c>
      <c r="E38" s="33">
        <f t="shared" si="3"/>
        <v>101583806</v>
      </c>
      <c r="F38" s="2">
        <f t="shared" si="3"/>
        <v>101583806</v>
      </c>
      <c r="G38" s="2">
        <f t="shared" si="3"/>
        <v>19479880</v>
      </c>
      <c r="H38" s="2">
        <f t="shared" si="3"/>
        <v>2409300</v>
      </c>
      <c r="I38" s="2">
        <f t="shared" si="3"/>
        <v>-19518934</v>
      </c>
      <c r="J38" s="2">
        <f t="shared" si="3"/>
        <v>2370246</v>
      </c>
      <c r="K38" s="2">
        <f t="shared" si="3"/>
        <v>-3981654</v>
      </c>
      <c r="L38" s="2">
        <f t="shared" si="3"/>
        <v>-4292050</v>
      </c>
      <c r="M38" s="2">
        <f t="shared" si="3"/>
        <v>-2292441</v>
      </c>
      <c r="N38" s="2">
        <f t="shared" si="3"/>
        <v>-10566145</v>
      </c>
      <c r="O38" s="2">
        <f t="shared" si="3"/>
        <v>-6070679</v>
      </c>
      <c r="P38" s="2">
        <f t="shared" si="3"/>
        <v>-4341253</v>
      </c>
      <c r="Q38" s="2">
        <f t="shared" si="3"/>
        <v>1963258</v>
      </c>
      <c r="R38" s="2">
        <f t="shared" si="3"/>
        <v>-8448674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-16644573</v>
      </c>
      <c r="X38" s="2">
        <f t="shared" si="3"/>
        <v>158200403</v>
      </c>
      <c r="Y38" s="2">
        <f t="shared" si="3"/>
        <v>-174844976</v>
      </c>
      <c r="Z38" s="34">
        <f>+IF(X38&lt;&gt;0,+(Y38/X38)*100,0)</f>
        <v>-110.52119506926921</v>
      </c>
      <c r="AA38" s="35">
        <f>+AA17+AA27+AA36</f>
        <v>101583806</v>
      </c>
    </row>
    <row r="39" spans="1:27" x14ac:dyDescent="0.25">
      <c r="A39" s="23" t="s">
        <v>60</v>
      </c>
      <c r="B39" s="17"/>
      <c r="C39" s="32">
        <v>-204729795</v>
      </c>
      <c r="D39" s="32"/>
      <c r="E39" s="33">
        <v>-123099387</v>
      </c>
      <c r="F39" s="2">
        <v>-123099387</v>
      </c>
      <c r="G39" s="2">
        <v>-458836184</v>
      </c>
      <c r="H39" s="2">
        <f>+G40+H60</f>
        <v>-439356304</v>
      </c>
      <c r="I39" s="2">
        <f>+H40+I60</f>
        <v>-436947004</v>
      </c>
      <c r="J39" s="2">
        <f>+G39</f>
        <v>-458836184</v>
      </c>
      <c r="K39" s="2">
        <f>+I40+K60</f>
        <v>-456465938</v>
      </c>
      <c r="L39" s="2">
        <f>+K40+L60</f>
        <v>-460447592</v>
      </c>
      <c r="M39" s="2">
        <f>+L40+M60</f>
        <v>-464739642</v>
      </c>
      <c r="N39" s="2">
        <f>+K39</f>
        <v>-456465938</v>
      </c>
      <c r="O39" s="2">
        <f>+M40+O60</f>
        <v>-467032083</v>
      </c>
      <c r="P39" s="2">
        <f>+O40+P60</f>
        <v>-473102762</v>
      </c>
      <c r="Q39" s="2">
        <f>+P40+Q60</f>
        <v>-477444015</v>
      </c>
      <c r="R39" s="2">
        <f>+O39</f>
        <v>-467032083</v>
      </c>
      <c r="S39" s="2">
        <f>+Q40+S60</f>
        <v>-475480757</v>
      </c>
      <c r="T39" s="2">
        <f>+S40+T60</f>
        <v>-475480757</v>
      </c>
      <c r="U39" s="2">
        <f>+T40+U60</f>
        <v>-475480757</v>
      </c>
      <c r="V39" s="2">
        <f>+S39</f>
        <v>-475480757</v>
      </c>
      <c r="W39" s="2">
        <f>+G39</f>
        <v>-458836184</v>
      </c>
      <c r="X39" s="2">
        <v>-123099387</v>
      </c>
      <c r="Y39" s="2">
        <f>+W39-X39</f>
        <v>-335736797</v>
      </c>
      <c r="Z39" s="34">
        <f>+IF(X39&lt;&gt;0,+(Y39/X39)*100,0)</f>
        <v>272.73636789109275</v>
      </c>
      <c r="AA39" s="35">
        <v>-123099387</v>
      </c>
    </row>
    <row r="40" spans="1:27" x14ac:dyDescent="0.25">
      <c r="A40" s="41" t="s">
        <v>62</v>
      </c>
      <c r="B40" s="42" t="s">
        <v>61</v>
      </c>
      <c r="C40" s="43">
        <f>+C38+C39</f>
        <v>-459627293</v>
      </c>
      <c r="D40" s="43">
        <f t="shared" ref="D40:AA40" si="4">+D38+D39</f>
        <v>0</v>
      </c>
      <c r="E40" s="44">
        <f t="shared" si="4"/>
        <v>-21515581</v>
      </c>
      <c r="F40" s="45">
        <f t="shared" si="4"/>
        <v>-21515581</v>
      </c>
      <c r="G40" s="45">
        <f t="shared" si="4"/>
        <v>-439356304</v>
      </c>
      <c r="H40" s="45">
        <f t="shared" si="4"/>
        <v>-436947004</v>
      </c>
      <c r="I40" s="45">
        <f t="shared" si="4"/>
        <v>-456465938</v>
      </c>
      <c r="J40" s="45">
        <f>+I40</f>
        <v>-456465938</v>
      </c>
      <c r="K40" s="45">
        <f t="shared" si="4"/>
        <v>-460447592</v>
      </c>
      <c r="L40" s="45">
        <f t="shared" si="4"/>
        <v>-464739642</v>
      </c>
      <c r="M40" s="45">
        <f t="shared" si="4"/>
        <v>-467032083</v>
      </c>
      <c r="N40" s="45">
        <f>+M40</f>
        <v>-467032083</v>
      </c>
      <c r="O40" s="45">
        <f t="shared" si="4"/>
        <v>-473102762</v>
      </c>
      <c r="P40" s="45">
        <f t="shared" si="4"/>
        <v>-477444015</v>
      </c>
      <c r="Q40" s="45">
        <f t="shared" si="4"/>
        <v>-475480757</v>
      </c>
      <c r="R40" s="45">
        <f>+Q40</f>
        <v>-475480757</v>
      </c>
      <c r="S40" s="45">
        <f t="shared" si="4"/>
        <v>-475480757</v>
      </c>
      <c r="T40" s="45">
        <f t="shared" si="4"/>
        <v>-475480757</v>
      </c>
      <c r="U40" s="45">
        <f t="shared" si="4"/>
        <v>-475480757</v>
      </c>
      <c r="V40" s="45">
        <f>+U40</f>
        <v>-475480757</v>
      </c>
      <c r="W40" s="45">
        <f>+V40</f>
        <v>-475480757</v>
      </c>
      <c r="X40" s="45">
        <f t="shared" si="4"/>
        <v>35101016</v>
      </c>
      <c r="Y40" s="45">
        <f t="shared" si="4"/>
        <v>-510581773</v>
      </c>
      <c r="Z40" s="46">
        <f>+IF(X40&lt;&gt;0,+(Y40/X40)*100,0)</f>
        <v>-1454.6068210675155</v>
      </c>
      <c r="AA40" s="47">
        <f t="shared" si="4"/>
        <v>-21515581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-458836184</v>
      </c>
      <c r="J60">
        <v>-458836184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12660718</v>
      </c>
      <c r="D7" s="18"/>
      <c r="E7" s="19">
        <v>18523403</v>
      </c>
      <c r="F7" s="20">
        <v>14124095</v>
      </c>
      <c r="G7" s="20">
        <v>1263686</v>
      </c>
      <c r="H7" s="20">
        <v>937753</v>
      </c>
      <c r="I7" s="20">
        <v>624425</v>
      </c>
      <c r="J7" s="20">
        <v>2825864</v>
      </c>
      <c r="K7" s="20">
        <v>1245921</v>
      </c>
      <c r="L7" s="20">
        <v>889937</v>
      </c>
      <c r="M7" s="20">
        <v>809584</v>
      </c>
      <c r="N7" s="20">
        <v>2945442</v>
      </c>
      <c r="O7" s="20">
        <v>878642</v>
      </c>
      <c r="P7" s="20">
        <v>1338725</v>
      </c>
      <c r="Q7" s="20">
        <v>1232800</v>
      </c>
      <c r="R7" s="20">
        <v>3450167</v>
      </c>
      <c r="S7" s="20"/>
      <c r="T7" s="20"/>
      <c r="U7" s="20"/>
      <c r="V7" s="20"/>
      <c r="W7" s="20">
        <v>9221473</v>
      </c>
      <c r="X7" s="20">
        <v>12132829</v>
      </c>
      <c r="Y7" s="20">
        <v>-2911356</v>
      </c>
      <c r="Z7" s="21">
        <v>-23.9956897109487</v>
      </c>
      <c r="AA7" s="22">
        <v>14124095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20000000</v>
      </c>
      <c r="D10" s="18"/>
      <c r="E10" s="19">
        <v>29000000</v>
      </c>
      <c r="F10" s="20">
        <v>29000000</v>
      </c>
      <c r="G10" s="20">
        <v>19000000</v>
      </c>
      <c r="H10" s="20"/>
      <c r="I10" s="20"/>
      <c r="J10" s="20">
        <v>19000000</v>
      </c>
      <c r="K10" s="20">
        <v>5000000</v>
      </c>
      <c r="L10" s="20"/>
      <c r="M10" s="20"/>
      <c r="N10" s="20">
        <v>5000000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29000000</v>
      </c>
      <c r="X10" s="20">
        <v>21750003</v>
      </c>
      <c r="Y10" s="20">
        <v>7249997</v>
      </c>
      <c r="Z10" s="21">
        <v>33.333314942531274</v>
      </c>
      <c r="AA10" s="22">
        <v>29000000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336493</v>
      </c>
      <c r="D14" s="18"/>
      <c r="E14" s="19">
        <v>-16753628</v>
      </c>
      <c r="F14" s="20">
        <v>-15714912</v>
      </c>
      <c r="G14" s="20">
        <v>-2239838</v>
      </c>
      <c r="H14" s="20">
        <v>-103024</v>
      </c>
      <c r="I14" s="20">
        <v>1148032</v>
      </c>
      <c r="J14" s="20">
        <v>-1194830</v>
      </c>
      <c r="K14" s="20">
        <v>-940084</v>
      </c>
      <c r="L14" s="20">
        <v>-1759191</v>
      </c>
      <c r="M14" s="20">
        <v>4369118</v>
      </c>
      <c r="N14" s="20">
        <v>1669843</v>
      </c>
      <c r="O14" s="20">
        <v>-1204491</v>
      </c>
      <c r="P14" s="20">
        <v>-1131106</v>
      </c>
      <c r="Q14" s="20">
        <v>-932949</v>
      </c>
      <c r="R14" s="20">
        <v>-3268546</v>
      </c>
      <c r="S14" s="20"/>
      <c r="T14" s="20"/>
      <c r="U14" s="20"/>
      <c r="V14" s="20"/>
      <c r="W14" s="20">
        <v>-2793533</v>
      </c>
      <c r="X14" s="20">
        <v>-11708236</v>
      </c>
      <c r="Y14" s="20">
        <v>8914703</v>
      </c>
      <c r="Z14" s="21">
        <v>-76.140445067899208</v>
      </c>
      <c r="AA14" s="22">
        <v>-15714912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32997211</v>
      </c>
      <c r="D17" s="26">
        <f>SUM(D6:D16)</f>
        <v>0</v>
      </c>
      <c r="E17" s="27">
        <f t="shared" si="0"/>
        <v>30769775</v>
      </c>
      <c r="F17" s="28">
        <f t="shared" si="0"/>
        <v>27409183</v>
      </c>
      <c r="G17" s="28">
        <f t="shared" si="0"/>
        <v>18023848</v>
      </c>
      <c r="H17" s="28">
        <f t="shared" si="0"/>
        <v>834729</v>
      </c>
      <c r="I17" s="28">
        <f t="shared" si="0"/>
        <v>1772457</v>
      </c>
      <c r="J17" s="28">
        <f t="shared" si="0"/>
        <v>20631034</v>
      </c>
      <c r="K17" s="28">
        <f t="shared" si="0"/>
        <v>5305837</v>
      </c>
      <c r="L17" s="28">
        <f t="shared" si="0"/>
        <v>-869254</v>
      </c>
      <c r="M17" s="28">
        <f t="shared" si="0"/>
        <v>5178702</v>
      </c>
      <c r="N17" s="28">
        <f t="shared" si="0"/>
        <v>9615285</v>
      </c>
      <c r="O17" s="28">
        <f t="shared" si="0"/>
        <v>-325849</v>
      </c>
      <c r="P17" s="28">
        <f t="shared" si="0"/>
        <v>207619</v>
      </c>
      <c r="Q17" s="28">
        <f t="shared" si="0"/>
        <v>5299851</v>
      </c>
      <c r="R17" s="28">
        <f t="shared" si="0"/>
        <v>5181621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35427940</v>
      </c>
      <c r="X17" s="28">
        <f t="shared" si="0"/>
        <v>22174596</v>
      </c>
      <c r="Y17" s="28">
        <f t="shared" si="0"/>
        <v>13253344</v>
      </c>
      <c r="Z17" s="29">
        <f>+IF(X17&lt;&gt;0,+(Y17/X17)*100,0)</f>
        <v>59.768141886327939</v>
      </c>
      <c r="AA17" s="30">
        <f>SUM(AA6:AA16)</f>
        <v>27409183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-8002269</v>
      </c>
      <c r="D26" s="18"/>
      <c r="E26" s="19">
        <v>-6446936</v>
      </c>
      <c r="F26" s="20">
        <v>-4857967</v>
      </c>
      <c r="G26" s="20">
        <v>-423870</v>
      </c>
      <c r="H26" s="20"/>
      <c r="I26" s="20"/>
      <c r="J26" s="20">
        <v>-423870</v>
      </c>
      <c r="K26" s="20"/>
      <c r="L26" s="20"/>
      <c r="M26" s="20">
        <v>-1137618</v>
      </c>
      <c r="N26" s="20">
        <v>-1137618</v>
      </c>
      <c r="O26" s="20">
        <v>-656917</v>
      </c>
      <c r="P26" s="20"/>
      <c r="Q26" s="20">
        <v>-257110</v>
      </c>
      <c r="R26" s="20">
        <v>-914027</v>
      </c>
      <c r="S26" s="20"/>
      <c r="T26" s="20"/>
      <c r="U26" s="20"/>
      <c r="V26" s="20"/>
      <c r="W26" s="20">
        <v>-2475515</v>
      </c>
      <c r="X26" s="20">
        <v>-4222576</v>
      </c>
      <c r="Y26" s="20">
        <v>1747061</v>
      </c>
      <c r="Z26" s="21">
        <v>-41.37429379601457</v>
      </c>
      <c r="AA26" s="22">
        <v>-4857967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-8002269</v>
      </c>
      <c r="D27" s="26">
        <f>SUM(D21:D26)</f>
        <v>0</v>
      </c>
      <c r="E27" s="27">
        <f t="shared" si="1"/>
        <v>-6446936</v>
      </c>
      <c r="F27" s="28">
        <f t="shared" si="1"/>
        <v>-4857967</v>
      </c>
      <c r="G27" s="28">
        <f t="shared" si="1"/>
        <v>-423870</v>
      </c>
      <c r="H27" s="28">
        <f t="shared" si="1"/>
        <v>0</v>
      </c>
      <c r="I27" s="28">
        <f t="shared" si="1"/>
        <v>0</v>
      </c>
      <c r="J27" s="28">
        <f t="shared" si="1"/>
        <v>-423870</v>
      </c>
      <c r="K27" s="28">
        <f t="shared" si="1"/>
        <v>0</v>
      </c>
      <c r="L27" s="28">
        <f t="shared" si="1"/>
        <v>0</v>
      </c>
      <c r="M27" s="28">
        <f t="shared" si="1"/>
        <v>-1137618</v>
      </c>
      <c r="N27" s="28">
        <f t="shared" si="1"/>
        <v>-1137618</v>
      </c>
      <c r="O27" s="28">
        <f t="shared" si="1"/>
        <v>-656917</v>
      </c>
      <c r="P27" s="28">
        <f t="shared" si="1"/>
        <v>0</v>
      </c>
      <c r="Q27" s="28">
        <f t="shared" si="1"/>
        <v>-257110</v>
      </c>
      <c r="R27" s="28">
        <f t="shared" si="1"/>
        <v>-914027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-2475515</v>
      </c>
      <c r="X27" s="28">
        <f t="shared" si="1"/>
        <v>-4222576</v>
      </c>
      <c r="Y27" s="28">
        <f t="shared" si="1"/>
        <v>1747061</v>
      </c>
      <c r="Z27" s="29">
        <f>+IF(X27&lt;&gt;0,+(Y27/X27)*100,0)</f>
        <v>-41.37429379601457</v>
      </c>
      <c r="AA27" s="30">
        <f>SUM(AA21:AA26)</f>
        <v>-4857967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24994942</v>
      </c>
      <c r="D38" s="32">
        <f>+D17+D27+D36</f>
        <v>0</v>
      </c>
      <c r="E38" s="33">
        <f t="shared" si="3"/>
        <v>24322839</v>
      </c>
      <c r="F38" s="2">
        <f t="shared" si="3"/>
        <v>22551216</v>
      </c>
      <c r="G38" s="2">
        <f t="shared" si="3"/>
        <v>17599978</v>
      </c>
      <c r="H38" s="2">
        <f t="shared" si="3"/>
        <v>834729</v>
      </c>
      <c r="I38" s="2">
        <f t="shared" si="3"/>
        <v>1772457</v>
      </c>
      <c r="J38" s="2">
        <f t="shared" si="3"/>
        <v>20207164</v>
      </c>
      <c r="K38" s="2">
        <f t="shared" si="3"/>
        <v>5305837</v>
      </c>
      <c r="L38" s="2">
        <f t="shared" si="3"/>
        <v>-869254</v>
      </c>
      <c r="M38" s="2">
        <f t="shared" si="3"/>
        <v>4041084</v>
      </c>
      <c r="N38" s="2">
        <f t="shared" si="3"/>
        <v>8477667</v>
      </c>
      <c r="O38" s="2">
        <f t="shared" si="3"/>
        <v>-982766</v>
      </c>
      <c r="P38" s="2">
        <f t="shared" si="3"/>
        <v>207619</v>
      </c>
      <c r="Q38" s="2">
        <f t="shared" si="3"/>
        <v>5042741</v>
      </c>
      <c r="R38" s="2">
        <f t="shared" si="3"/>
        <v>4267594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32952425</v>
      </c>
      <c r="X38" s="2">
        <f t="shared" si="3"/>
        <v>17952020</v>
      </c>
      <c r="Y38" s="2">
        <f t="shared" si="3"/>
        <v>15000405</v>
      </c>
      <c r="Z38" s="34">
        <f>+IF(X38&lt;&gt;0,+(Y38/X38)*100,0)</f>
        <v>83.558312657851317</v>
      </c>
      <c r="AA38" s="35">
        <f>+AA17+AA27+AA36</f>
        <v>22551216</v>
      </c>
    </row>
    <row r="39" spans="1:27" x14ac:dyDescent="0.25">
      <c r="A39" s="23" t="s">
        <v>60</v>
      </c>
      <c r="B39" s="17"/>
      <c r="C39" s="32">
        <v>9824434</v>
      </c>
      <c r="D39" s="32"/>
      <c r="E39" s="33">
        <v>22085838</v>
      </c>
      <c r="F39" s="2">
        <v>20351062</v>
      </c>
      <c r="G39" s="2">
        <v>20351062</v>
      </c>
      <c r="H39" s="2">
        <f>+G40+H60</f>
        <v>37951040</v>
      </c>
      <c r="I39" s="2">
        <f>+H40+I60</f>
        <v>38785769</v>
      </c>
      <c r="J39" s="2">
        <f>+G39</f>
        <v>20351062</v>
      </c>
      <c r="K39" s="2">
        <f>+I40+K60</f>
        <v>40558226</v>
      </c>
      <c r="L39" s="2">
        <f>+K40+L60</f>
        <v>45864063</v>
      </c>
      <c r="M39" s="2">
        <f>+L40+M60</f>
        <v>44994809</v>
      </c>
      <c r="N39" s="2">
        <f>+K39</f>
        <v>40558226</v>
      </c>
      <c r="O39" s="2">
        <f>+M40+O60</f>
        <v>49035893</v>
      </c>
      <c r="P39" s="2">
        <f>+O40+P60</f>
        <v>48053127</v>
      </c>
      <c r="Q39" s="2">
        <f>+P40+Q60</f>
        <v>48260746</v>
      </c>
      <c r="R39" s="2">
        <f>+O39</f>
        <v>49035893</v>
      </c>
      <c r="S39" s="2">
        <f>+Q40+S60</f>
        <v>53303487</v>
      </c>
      <c r="T39" s="2">
        <f>+S40+T60</f>
        <v>53303487</v>
      </c>
      <c r="U39" s="2">
        <f>+T40+U60</f>
        <v>53303487</v>
      </c>
      <c r="V39" s="2">
        <f>+S39</f>
        <v>53303487</v>
      </c>
      <c r="W39" s="2">
        <f>+G39</f>
        <v>20351062</v>
      </c>
      <c r="X39" s="2">
        <v>20351062</v>
      </c>
      <c r="Y39" s="2">
        <f>+W39-X39</f>
        <v>0</v>
      </c>
      <c r="Z39" s="34">
        <f>+IF(X39&lt;&gt;0,+(Y39/X39)*100,0)</f>
        <v>0</v>
      </c>
      <c r="AA39" s="35">
        <v>20351062</v>
      </c>
    </row>
    <row r="40" spans="1:27" x14ac:dyDescent="0.25">
      <c r="A40" s="41" t="s">
        <v>62</v>
      </c>
      <c r="B40" s="42" t="s">
        <v>61</v>
      </c>
      <c r="C40" s="43">
        <f>+C38+C39</f>
        <v>34819376</v>
      </c>
      <c r="D40" s="43">
        <f t="shared" ref="D40:AA40" si="4">+D38+D39</f>
        <v>0</v>
      </c>
      <c r="E40" s="44">
        <f t="shared" si="4"/>
        <v>46408677</v>
      </c>
      <c r="F40" s="45">
        <f t="shared" si="4"/>
        <v>42902278</v>
      </c>
      <c r="G40" s="45">
        <f t="shared" si="4"/>
        <v>37951040</v>
      </c>
      <c r="H40" s="45">
        <f t="shared" si="4"/>
        <v>38785769</v>
      </c>
      <c r="I40" s="45">
        <f t="shared" si="4"/>
        <v>40558226</v>
      </c>
      <c r="J40" s="45">
        <f>+I40</f>
        <v>40558226</v>
      </c>
      <c r="K40" s="45">
        <f t="shared" si="4"/>
        <v>45864063</v>
      </c>
      <c r="L40" s="45">
        <f t="shared" si="4"/>
        <v>44994809</v>
      </c>
      <c r="M40" s="45">
        <f t="shared" si="4"/>
        <v>49035893</v>
      </c>
      <c r="N40" s="45">
        <f>+M40</f>
        <v>49035893</v>
      </c>
      <c r="O40" s="45">
        <f t="shared" si="4"/>
        <v>48053127</v>
      </c>
      <c r="P40" s="45">
        <f t="shared" si="4"/>
        <v>48260746</v>
      </c>
      <c r="Q40" s="45">
        <f t="shared" si="4"/>
        <v>53303487</v>
      </c>
      <c r="R40" s="45">
        <f>+Q40</f>
        <v>53303487</v>
      </c>
      <c r="S40" s="45">
        <f t="shared" si="4"/>
        <v>53303487</v>
      </c>
      <c r="T40" s="45">
        <f t="shared" si="4"/>
        <v>53303487</v>
      </c>
      <c r="U40" s="45">
        <f t="shared" si="4"/>
        <v>53303487</v>
      </c>
      <c r="V40" s="45">
        <f>+U40</f>
        <v>53303487</v>
      </c>
      <c r="W40" s="45">
        <f>+V40</f>
        <v>53303487</v>
      </c>
      <c r="X40" s="45">
        <f t="shared" si="4"/>
        <v>38303082</v>
      </c>
      <c r="Y40" s="45">
        <f t="shared" si="4"/>
        <v>15000405</v>
      </c>
      <c r="Z40" s="46">
        <f>+IF(X40&lt;&gt;0,+(Y40/X40)*100,0)</f>
        <v>39.162396905815569</v>
      </c>
      <c r="AA40" s="47">
        <f t="shared" si="4"/>
        <v>42902278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20351062</v>
      </c>
      <c r="J60">
        <v>20351062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7763936</v>
      </c>
      <c r="D7" s="18"/>
      <c r="E7" s="19">
        <v>45890760</v>
      </c>
      <c r="F7" s="20">
        <v>7632076</v>
      </c>
      <c r="G7" s="20">
        <v>767215</v>
      </c>
      <c r="H7" s="20">
        <v>740501</v>
      </c>
      <c r="I7" s="20">
        <v>533706</v>
      </c>
      <c r="J7" s="20">
        <v>2041422</v>
      </c>
      <c r="K7" s="20">
        <v>958794</v>
      </c>
      <c r="L7" s="20">
        <v>747736</v>
      </c>
      <c r="M7" s="20">
        <v>902416</v>
      </c>
      <c r="N7" s="20">
        <v>2608946</v>
      </c>
      <c r="O7" s="20">
        <v>555752</v>
      </c>
      <c r="P7" s="20">
        <v>732291</v>
      </c>
      <c r="Q7" s="20">
        <v>706930</v>
      </c>
      <c r="R7" s="20">
        <v>1994973</v>
      </c>
      <c r="S7" s="20"/>
      <c r="T7" s="20"/>
      <c r="U7" s="20"/>
      <c r="V7" s="20"/>
      <c r="W7" s="20">
        <v>6645341</v>
      </c>
      <c r="X7" s="20">
        <v>19114596</v>
      </c>
      <c r="Y7" s="20">
        <v>-12469255</v>
      </c>
      <c r="Z7" s="21">
        <v>-65.234206362509568</v>
      </c>
      <c r="AA7" s="22">
        <v>7632076</v>
      </c>
    </row>
    <row r="8" spans="1:27" x14ac:dyDescent="0.25">
      <c r="A8" s="23" t="s">
        <v>36</v>
      </c>
      <c r="B8" s="17" t="s">
        <v>32</v>
      </c>
      <c r="C8" s="18">
        <v>8173</v>
      </c>
      <c r="D8" s="18"/>
      <c r="E8" s="19"/>
      <c r="F8" s="20"/>
      <c r="G8" s="20">
        <v>1072</v>
      </c>
      <c r="H8" s="20">
        <v>1072</v>
      </c>
      <c r="I8" s="20">
        <v>1072</v>
      </c>
      <c r="J8" s="20">
        <v>3216</v>
      </c>
      <c r="K8" s="20">
        <v>2143</v>
      </c>
      <c r="L8" s="20">
        <v>1072</v>
      </c>
      <c r="M8" s="20">
        <v>2143</v>
      </c>
      <c r="N8" s="20">
        <v>5358</v>
      </c>
      <c r="O8" s="20"/>
      <c r="P8" s="20"/>
      <c r="Q8" s="20"/>
      <c r="R8" s="20"/>
      <c r="S8" s="20"/>
      <c r="T8" s="20"/>
      <c r="U8" s="20"/>
      <c r="V8" s="20"/>
      <c r="W8" s="20">
        <v>8574</v>
      </c>
      <c r="X8" s="20"/>
      <c r="Y8" s="20">
        <v>8574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-980</v>
      </c>
      <c r="D9" s="18"/>
      <c r="E9" s="19">
        <v>1000000</v>
      </c>
      <c r="F9" s="20"/>
      <c r="G9" s="20"/>
      <c r="H9" s="20"/>
      <c r="I9" s="20"/>
      <c r="J9" s="20"/>
      <c r="K9" s="20"/>
      <c r="L9" s="20">
        <v>-487</v>
      </c>
      <c r="M9" s="20"/>
      <c r="N9" s="20">
        <v>-487</v>
      </c>
      <c r="O9" s="20"/>
      <c r="P9" s="20"/>
      <c r="Q9" s="20"/>
      <c r="R9" s="20"/>
      <c r="S9" s="20"/>
      <c r="T9" s="20"/>
      <c r="U9" s="20"/>
      <c r="V9" s="20"/>
      <c r="W9" s="20">
        <v>-487</v>
      </c>
      <c r="X9" s="20">
        <v>349997</v>
      </c>
      <c r="Y9" s="20">
        <v>-350484</v>
      </c>
      <c r="Z9" s="21">
        <v>-100.13914404980615</v>
      </c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87000000</v>
      </c>
      <c r="F10" s="20">
        <v>88000000</v>
      </c>
      <c r="G10" s="20"/>
      <c r="H10" s="20"/>
      <c r="I10" s="20"/>
      <c r="J10" s="20"/>
      <c r="K10" s="20">
        <v>35000000</v>
      </c>
      <c r="L10" s="20"/>
      <c r="M10" s="20"/>
      <c r="N10" s="20">
        <v>35000000</v>
      </c>
      <c r="O10" s="20"/>
      <c r="P10" s="20"/>
      <c r="Q10" s="20">
        <v>35000000</v>
      </c>
      <c r="R10" s="20">
        <v>35000000</v>
      </c>
      <c r="S10" s="20"/>
      <c r="T10" s="20"/>
      <c r="U10" s="20"/>
      <c r="V10" s="20"/>
      <c r="W10" s="20">
        <v>70000000</v>
      </c>
      <c r="X10" s="20">
        <v>65650000</v>
      </c>
      <c r="Y10" s="20">
        <v>4350000</v>
      </c>
      <c r="Z10" s="21">
        <v>6.6260472201066261</v>
      </c>
      <c r="AA10" s="22">
        <v>88000000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-179055087</v>
      </c>
      <c r="D14" s="18"/>
      <c r="E14" s="19">
        <v>-209931301</v>
      </c>
      <c r="F14" s="20">
        <v>-212819730</v>
      </c>
      <c r="G14" s="20"/>
      <c r="H14" s="20">
        <v>-14167491</v>
      </c>
      <c r="I14" s="20">
        <v>-5130132</v>
      </c>
      <c r="J14" s="20">
        <v>-19297623</v>
      </c>
      <c r="K14" s="20">
        <v>-46014720</v>
      </c>
      <c r="L14" s="20">
        <v>-785657</v>
      </c>
      <c r="M14" s="20">
        <v>-16651366</v>
      </c>
      <c r="N14" s="20">
        <v>-63451743</v>
      </c>
      <c r="O14" s="20">
        <v>-15101684</v>
      </c>
      <c r="P14" s="20">
        <v>-17800265</v>
      </c>
      <c r="Q14" s="20">
        <v>-3896347</v>
      </c>
      <c r="R14" s="20">
        <v>-36798296</v>
      </c>
      <c r="S14" s="20"/>
      <c r="T14" s="20"/>
      <c r="U14" s="20"/>
      <c r="V14" s="20"/>
      <c r="W14" s="20">
        <v>-119547662</v>
      </c>
      <c r="X14" s="20">
        <v>-158603840</v>
      </c>
      <c r="Y14" s="20">
        <v>39056178</v>
      </c>
      <c r="Z14" s="21">
        <v>-24.624988903169054</v>
      </c>
      <c r="AA14" s="22">
        <v>-212819730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-171283958</v>
      </c>
      <c r="D17" s="26">
        <f>SUM(D6:D16)</f>
        <v>0</v>
      </c>
      <c r="E17" s="27">
        <f t="shared" si="0"/>
        <v>-76040541</v>
      </c>
      <c r="F17" s="28">
        <f t="shared" si="0"/>
        <v>-117187654</v>
      </c>
      <c r="G17" s="28">
        <f t="shared" si="0"/>
        <v>768287</v>
      </c>
      <c r="H17" s="28">
        <f t="shared" si="0"/>
        <v>-13425918</v>
      </c>
      <c r="I17" s="28">
        <f t="shared" si="0"/>
        <v>-4595354</v>
      </c>
      <c r="J17" s="28">
        <f t="shared" si="0"/>
        <v>-17252985</v>
      </c>
      <c r="K17" s="28">
        <f t="shared" si="0"/>
        <v>-10053783</v>
      </c>
      <c r="L17" s="28">
        <f t="shared" si="0"/>
        <v>-37336</v>
      </c>
      <c r="M17" s="28">
        <f t="shared" si="0"/>
        <v>-15746807</v>
      </c>
      <c r="N17" s="28">
        <f t="shared" si="0"/>
        <v>-25837926</v>
      </c>
      <c r="O17" s="28">
        <f t="shared" si="0"/>
        <v>-14545932</v>
      </c>
      <c r="P17" s="28">
        <f t="shared" si="0"/>
        <v>-17067974</v>
      </c>
      <c r="Q17" s="28">
        <f t="shared" si="0"/>
        <v>31810583</v>
      </c>
      <c r="R17" s="28">
        <f t="shared" si="0"/>
        <v>196677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-42894234</v>
      </c>
      <c r="X17" s="28">
        <f t="shared" si="0"/>
        <v>-73489247</v>
      </c>
      <c r="Y17" s="28">
        <f t="shared" si="0"/>
        <v>30595013</v>
      </c>
      <c r="Z17" s="29">
        <f>+IF(X17&lt;&gt;0,+(Y17/X17)*100,0)</f>
        <v>-41.631958754455603</v>
      </c>
      <c r="AA17" s="30">
        <f>SUM(AA6:AA16)</f>
        <v>-117187654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-109791877</v>
      </c>
      <c r="D26" s="18"/>
      <c r="E26" s="19">
        <v>-140040904</v>
      </c>
      <c r="F26" s="20">
        <v>-144750508</v>
      </c>
      <c r="G26" s="20">
        <v>-1552447</v>
      </c>
      <c r="H26" s="20">
        <v>-6656418</v>
      </c>
      <c r="I26" s="20">
        <v>-12778144</v>
      </c>
      <c r="J26" s="20">
        <v>-20987009</v>
      </c>
      <c r="K26" s="20">
        <v>-15033316</v>
      </c>
      <c r="L26" s="20">
        <v>-6648571</v>
      </c>
      <c r="M26" s="20">
        <v>-28128176</v>
      </c>
      <c r="N26" s="20">
        <v>-49810063</v>
      </c>
      <c r="O26" s="20">
        <v>-2480955</v>
      </c>
      <c r="P26" s="20">
        <v>-16206704</v>
      </c>
      <c r="Q26" s="20">
        <v>-11911561</v>
      </c>
      <c r="R26" s="20">
        <v>-30599220</v>
      </c>
      <c r="S26" s="20"/>
      <c r="T26" s="20"/>
      <c r="U26" s="20"/>
      <c r="V26" s="20"/>
      <c r="W26" s="20">
        <v>-101396292</v>
      </c>
      <c r="X26" s="20">
        <v>-102475767</v>
      </c>
      <c r="Y26" s="20">
        <v>1079475</v>
      </c>
      <c r="Z26" s="21">
        <v>-1.0533953846864108</v>
      </c>
      <c r="AA26" s="22">
        <v>-144750508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-109791877</v>
      </c>
      <c r="D27" s="26">
        <f>SUM(D21:D26)</f>
        <v>0</v>
      </c>
      <c r="E27" s="27">
        <f t="shared" si="1"/>
        <v>-140040904</v>
      </c>
      <c r="F27" s="28">
        <f t="shared" si="1"/>
        <v>-144750508</v>
      </c>
      <c r="G27" s="28">
        <f t="shared" si="1"/>
        <v>-1552447</v>
      </c>
      <c r="H27" s="28">
        <f t="shared" si="1"/>
        <v>-6656418</v>
      </c>
      <c r="I27" s="28">
        <f t="shared" si="1"/>
        <v>-12778144</v>
      </c>
      <c r="J27" s="28">
        <f t="shared" si="1"/>
        <v>-20987009</v>
      </c>
      <c r="K27" s="28">
        <f t="shared" si="1"/>
        <v>-15033316</v>
      </c>
      <c r="L27" s="28">
        <f t="shared" si="1"/>
        <v>-6648571</v>
      </c>
      <c r="M27" s="28">
        <f t="shared" si="1"/>
        <v>-28128176</v>
      </c>
      <c r="N27" s="28">
        <f t="shared" si="1"/>
        <v>-49810063</v>
      </c>
      <c r="O27" s="28">
        <f t="shared" si="1"/>
        <v>-2480955</v>
      </c>
      <c r="P27" s="28">
        <f t="shared" si="1"/>
        <v>-16206704</v>
      </c>
      <c r="Q27" s="28">
        <f t="shared" si="1"/>
        <v>-11911561</v>
      </c>
      <c r="R27" s="28">
        <f t="shared" si="1"/>
        <v>-30599220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-101396292</v>
      </c>
      <c r="X27" s="28">
        <f t="shared" si="1"/>
        <v>-102475767</v>
      </c>
      <c r="Y27" s="28">
        <f t="shared" si="1"/>
        <v>1079475</v>
      </c>
      <c r="Z27" s="29">
        <f>+IF(X27&lt;&gt;0,+(Y27/X27)*100,0)</f>
        <v>-1.0533953846864108</v>
      </c>
      <c r="AA27" s="30">
        <f>SUM(AA21:AA26)</f>
        <v>-144750508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-281075835</v>
      </c>
      <c r="D38" s="32">
        <f>+D17+D27+D36</f>
        <v>0</v>
      </c>
      <c r="E38" s="33">
        <f t="shared" si="3"/>
        <v>-216081445</v>
      </c>
      <c r="F38" s="2">
        <f t="shared" si="3"/>
        <v>-261938162</v>
      </c>
      <c r="G38" s="2">
        <f t="shared" si="3"/>
        <v>-784160</v>
      </c>
      <c r="H38" s="2">
        <f t="shared" si="3"/>
        <v>-20082336</v>
      </c>
      <c r="I38" s="2">
        <f t="shared" si="3"/>
        <v>-17373498</v>
      </c>
      <c r="J38" s="2">
        <f t="shared" si="3"/>
        <v>-38239994</v>
      </c>
      <c r="K38" s="2">
        <f t="shared" si="3"/>
        <v>-25087099</v>
      </c>
      <c r="L38" s="2">
        <f t="shared" si="3"/>
        <v>-6685907</v>
      </c>
      <c r="M38" s="2">
        <f t="shared" si="3"/>
        <v>-43874983</v>
      </c>
      <c r="N38" s="2">
        <f t="shared" si="3"/>
        <v>-75647989</v>
      </c>
      <c r="O38" s="2">
        <f t="shared" si="3"/>
        <v>-17026887</v>
      </c>
      <c r="P38" s="2">
        <f t="shared" si="3"/>
        <v>-33274678</v>
      </c>
      <c r="Q38" s="2">
        <f t="shared" si="3"/>
        <v>19899022</v>
      </c>
      <c r="R38" s="2">
        <f t="shared" si="3"/>
        <v>-30402543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-144290526</v>
      </c>
      <c r="X38" s="2">
        <f t="shared" si="3"/>
        <v>-175965014</v>
      </c>
      <c r="Y38" s="2">
        <f t="shared" si="3"/>
        <v>31674488</v>
      </c>
      <c r="Z38" s="34">
        <f>+IF(X38&lt;&gt;0,+(Y38/X38)*100,0)</f>
        <v>-18.000446384188621</v>
      </c>
      <c r="AA38" s="35">
        <f>+AA17+AA27+AA36</f>
        <v>-261938162</v>
      </c>
    </row>
    <row r="39" spans="1:27" x14ac:dyDescent="0.25">
      <c r="A39" s="23" t="s">
        <v>60</v>
      </c>
      <c r="B39" s="17"/>
      <c r="C39" s="32">
        <v>-1157006897</v>
      </c>
      <c r="D39" s="32"/>
      <c r="E39" s="33"/>
      <c r="F39" s="2"/>
      <c r="G39" s="2">
        <v>-1419969044</v>
      </c>
      <c r="H39" s="2">
        <f>+G40+H60</f>
        <v>-1420753204</v>
      </c>
      <c r="I39" s="2">
        <f>+H40+I60</f>
        <v>-1440835540</v>
      </c>
      <c r="J39" s="2">
        <f>+G39</f>
        <v>-1419969044</v>
      </c>
      <c r="K39" s="2">
        <f>+I40+K60</f>
        <v>-1458209038</v>
      </c>
      <c r="L39" s="2">
        <f>+K40+L60</f>
        <v>-1483296137</v>
      </c>
      <c r="M39" s="2">
        <f>+L40+M60</f>
        <v>-1489982044</v>
      </c>
      <c r="N39" s="2">
        <f>+K39</f>
        <v>-1458209038</v>
      </c>
      <c r="O39" s="2">
        <f>+M40+O60</f>
        <v>-1533857027</v>
      </c>
      <c r="P39" s="2">
        <f>+O40+P60</f>
        <v>-1550883914</v>
      </c>
      <c r="Q39" s="2">
        <f>+P40+Q60</f>
        <v>-1584158592</v>
      </c>
      <c r="R39" s="2">
        <f>+O39</f>
        <v>-1533857027</v>
      </c>
      <c r="S39" s="2">
        <f>+Q40+S60</f>
        <v>-1564259570</v>
      </c>
      <c r="T39" s="2">
        <f>+S40+T60</f>
        <v>-1564259570</v>
      </c>
      <c r="U39" s="2">
        <f>+T40+U60</f>
        <v>-1564259570</v>
      </c>
      <c r="V39" s="2">
        <f>+S39</f>
        <v>-1564259570</v>
      </c>
      <c r="W39" s="2">
        <f>+G39</f>
        <v>-1419969044</v>
      </c>
      <c r="X39" s="2"/>
      <c r="Y39" s="2">
        <f>+W39-X39</f>
        <v>-1419969044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-1438082732</v>
      </c>
      <c r="D40" s="43">
        <f t="shared" ref="D40:AA40" si="4">+D38+D39</f>
        <v>0</v>
      </c>
      <c r="E40" s="44">
        <f t="shared" si="4"/>
        <v>-216081445</v>
      </c>
      <c r="F40" s="45">
        <f t="shared" si="4"/>
        <v>-261938162</v>
      </c>
      <c r="G40" s="45">
        <f t="shared" si="4"/>
        <v>-1420753204</v>
      </c>
      <c r="H40" s="45">
        <f t="shared" si="4"/>
        <v>-1440835540</v>
      </c>
      <c r="I40" s="45">
        <f t="shared" si="4"/>
        <v>-1458209038</v>
      </c>
      <c r="J40" s="45">
        <f>+I40</f>
        <v>-1458209038</v>
      </c>
      <c r="K40" s="45">
        <f t="shared" si="4"/>
        <v>-1483296137</v>
      </c>
      <c r="L40" s="45">
        <f t="shared" si="4"/>
        <v>-1489982044</v>
      </c>
      <c r="M40" s="45">
        <f t="shared" si="4"/>
        <v>-1533857027</v>
      </c>
      <c r="N40" s="45">
        <f>+M40</f>
        <v>-1533857027</v>
      </c>
      <c r="O40" s="45">
        <f t="shared" si="4"/>
        <v>-1550883914</v>
      </c>
      <c r="P40" s="45">
        <f t="shared" si="4"/>
        <v>-1584158592</v>
      </c>
      <c r="Q40" s="45">
        <f t="shared" si="4"/>
        <v>-1564259570</v>
      </c>
      <c r="R40" s="45">
        <f>+Q40</f>
        <v>-1564259570</v>
      </c>
      <c r="S40" s="45">
        <f t="shared" si="4"/>
        <v>-1564259570</v>
      </c>
      <c r="T40" s="45">
        <f t="shared" si="4"/>
        <v>-1564259570</v>
      </c>
      <c r="U40" s="45">
        <f t="shared" si="4"/>
        <v>-1564259570</v>
      </c>
      <c r="V40" s="45">
        <f>+U40</f>
        <v>-1564259570</v>
      </c>
      <c r="W40" s="45">
        <f>+V40</f>
        <v>-1564259570</v>
      </c>
      <c r="X40" s="45">
        <f t="shared" si="4"/>
        <v>-175965014</v>
      </c>
      <c r="Y40" s="45">
        <f t="shared" si="4"/>
        <v>-1388294556</v>
      </c>
      <c r="Z40" s="46">
        <f>+IF(X40&lt;&gt;0,+(Y40/X40)*100,0)</f>
        <v>788.9605578072468</v>
      </c>
      <c r="AA40" s="47">
        <f t="shared" si="4"/>
        <v>-261938162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-1419969044</v>
      </c>
      <c r="J60">
        <v>-1419969044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3988778</v>
      </c>
      <c r="D7" s="18"/>
      <c r="E7" s="19">
        <v>26277935</v>
      </c>
      <c r="F7" s="20">
        <v>31085935</v>
      </c>
      <c r="G7" s="20">
        <v>167685</v>
      </c>
      <c r="H7" s="20">
        <v>526537</v>
      </c>
      <c r="I7" s="20">
        <v>142403</v>
      </c>
      <c r="J7" s="20">
        <v>836625</v>
      </c>
      <c r="K7" s="20">
        <v>178085</v>
      </c>
      <c r="L7" s="20">
        <v>787243</v>
      </c>
      <c r="M7" s="20">
        <v>172297</v>
      </c>
      <c r="N7" s="20">
        <v>1137625</v>
      </c>
      <c r="O7" s="20">
        <v>272391</v>
      </c>
      <c r="P7" s="20">
        <v>195185</v>
      </c>
      <c r="Q7" s="20">
        <v>345820</v>
      </c>
      <c r="R7" s="20">
        <v>813396</v>
      </c>
      <c r="S7" s="20"/>
      <c r="T7" s="20"/>
      <c r="U7" s="20"/>
      <c r="V7" s="20"/>
      <c r="W7" s="20">
        <v>2787646</v>
      </c>
      <c r="X7" s="20">
        <v>21675446</v>
      </c>
      <c r="Y7" s="20">
        <v>-18887800</v>
      </c>
      <c r="Z7" s="21">
        <v>-87.139152753765714</v>
      </c>
      <c r="AA7" s="22">
        <v>31085935</v>
      </c>
    </row>
    <row r="8" spans="1:27" x14ac:dyDescent="0.25">
      <c r="A8" s="23" t="s">
        <v>36</v>
      </c>
      <c r="B8" s="17" t="s">
        <v>32</v>
      </c>
      <c r="C8" s="18">
        <v>19577</v>
      </c>
      <c r="D8" s="18"/>
      <c r="E8" s="19"/>
      <c r="F8" s="20"/>
      <c r="G8" s="20">
        <v>1214</v>
      </c>
      <c r="H8" s="20">
        <v>7090</v>
      </c>
      <c r="I8" s="20">
        <v>1435</v>
      </c>
      <c r="J8" s="20">
        <v>9739</v>
      </c>
      <c r="K8" s="20">
        <v>6400</v>
      </c>
      <c r="L8" s="20">
        <v>331</v>
      </c>
      <c r="M8" s="20">
        <v>662</v>
      </c>
      <c r="N8" s="20">
        <v>7393</v>
      </c>
      <c r="O8" s="20"/>
      <c r="P8" s="20">
        <v>331</v>
      </c>
      <c r="Q8" s="20">
        <v>1986</v>
      </c>
      <c r="R8" s="20">
        <v>2317</v>
      </c>
      <c r="S8" s="20"/>
      <c r="T8" s="20"/>
      <c r="U8" s="20"/>
      <c r="V8" s="20"/>
      <c r="W8" s="20">
        <v>19449</v>
      </c>
      <c r="X8" s="20"/>
      <c r="Y8" s="20">
        <v>19449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-37695814</v>
      </c>
      <c r="D14" s="18"/>
      <c r="E14" s="19"/>
      <c r="F14" s="20"/>
      <c r="G14" s="20"/>
      <c r="H14" s="20">
        <v>-2402604</v>
      </c>
      <c r="I14" s="20">
        <v>-6126285</v>
      </c>
      <c r="J14" s="20">
        <v>-8528889</v>
      </c>
      <c r="K14" s="20">
        <v>-3788056</v>
      </c>
      <c r="L14" s="20">
        <v>-68040</v>
      </c>
      <c r="M14" s="20">
        <v>-15596706</v>
      </c>
      <c r="N14" s="20">
        <v>-19452802</v>
      </c>
      <c r="O14" s="20">
        <v>-408480</v>
      </c>
      <c r="P14" s="20">
        <v>-4046607</v>
      </c>
      <c r="Q14" s="20">
        <v>-2312153</v>
      </c>
      <c r="R14" s="20">
        <v>-6767240</v>
      </c>
      <c r="S14" s="20"/>
      <c r="T14" s="20"/>
      <c r="U14" s="20"/>
      <c r="V14" s="20"/>
      <c r="W14" s="20">
        <v>-34748931</v>
      </c>
      <c r="X14" s="20"/>
      <c r="Y14" s="20">
        <v>-34748931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-33687459</v>
      </c>
      <c r="D17" s="26">
        <f>SUM(D6:D16)</f>
        <v>0</v>
      </c>
      <c r="E17" s="27">
        <f t="shared" si="0"/>
        <v>26277935</v>
      </c>
      <c r="F17" s="28">
        <f t="shared" si="0"/>
        <v>31085935</v>
      </c>
      <c r="G17" s="28">
        <f t="shared" si="0"/>
        <v>168899</v>
      </c>
      <c r="H17" s="28">
        <f t="shared" si="0"/>
        <v>-1868977</v>
      </c>
      <c r="I17" s="28">
        <f t="shared" si="0"/>
        <v>-5982447</v>
      </c>
      <c r="J17" s="28">
        <f t="shared" si="0"/>
        <v>-7682525</v>
      </c>
      <c r="K17" s="28">
        <f t="shared" si="0"/>
        <v>-3603571</v>
      </c>
      <c r="L17" s="28">
        <f t="shared" si="0"/>
        <v>719534</v>
      </c>
      <c r="M17" s="28">
        <f t="shared" si="0"/>
        <v>-15423747</v>
      </c>
      <c r="N17" s="28">
        <f t="shared" si="0"/>
        <v>-18307784</v>
      </c>
      <c r="O17" s="28">
        <f t="shared" si="0"/>
        <v>-136089</v>
      </c>
      <c r="P17" s="28">
        <f t="shared" si="0"/>
        <v>-3851091</v>
      </c>
      <c r="Q17" s="28">
        <f t="shared" si="0"/>
        <v>-1964347</v>
      </c>
      <c r="R17" s="28">
        <f t="shared" si="0"/>
        <v>-5951527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-31941836</v>
      </c>
      <c r="X17" s="28">
        <f t="shared" si="0"/>
        <v>21675446</v>
      </c>
      <c r="Y17" s="28">
        <f t="shared" si="0"/>
        <v>-53617282</v>
      </c>
      <c r="Z17" s="29">
        <f>+IF(X17&lt;&gt;0,+(Y17/X17)*100,0)</f>
        <v>-247.36414650937286</v>
      </c>
      <c r="AA17" s="30">
        <f>SUM(AA6:AA16)</f>
        <v>31085935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-53874384</v>
      </c>
      <c r="D26" s="18"/>
      <c r="E26" s="19">
        <v>-35489678</v>
      </c>
      <c r="F26" s="20">
        <v>-38400045</v>
      </c>
      <c r="G26" s="20">
        <v>-5032614</v>
      </c>
      <c r="H26" s="20">
        <v>-504035</v>
      </c>
      <c r="I26" s="20">
        <v>-5798603</v>
      </c>
      <c r="J26" s="20">
        <v>-11335252</v>
      </c>
      <c r="K26" s="20">
        <v>-6511620</v>
      </c>
      <c r="L26" s="20"/>
      <c r="M26" s="20">
        <v>-5832167</v>
      </c>
      <c r="N26" s="20">
        <v>-12343787</v>
      </c>
      <c r="O26" s="20">
        <v>-2110557</v>
      </c>
      <c r="P26" s="20">
        <v>-2881094</v>
      </c>
      <c r="Q26" s="20"/>
      <c r="R26" s="20">
        <v>-4991651</v>
      </c>
      <c r="S26" s="20"/>
      <c r="T26" s="20"/>
      <c r="U26" s="20"/>
      <c r="V26" s="20"/>
      <c r="W26" s="20">
        <v>-28670690</v>
      </c>
      <c r="X26" s="20">
        <v>-27949594</v>
      </c>
      <c r="Y26" s="20">
        <v>-721096</v>
      </c>
      <c r="Z26" s="21">
        <v>2.5799873872944272</v>
      </c>
      <c r="AA26" s="22">
        <v>-38400045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-53874384</v>
      </c>
      <c r="D27" s="26">
        <f>SUM(D21:D26)</f>
        <v>0</v>
      </c>
      <c r="E27" s="27">
        <f t="shared" si="1"/>
        <v>-35489678</v>
      </c>
      <c r="F27" s="28">
        <f t="shared" si="1"/>
        <v>-38400045</v>
      </c>
      <c r="G27" s="28">
        <f t="shared" si="1"/>
        <v>-5032614</v>
      </c>
      <c r="H27" s="28">
        <f t="shared" si="1"/>
        <v>-504035</v>
      </c>
      <c r="I27" s="28">
        <f t="shared" si="1"/>
        <v>-5798603</v>
      </c>
      <c r="J27" s="28">
        <f t="shared" si="1"/>
        <v>-11335252</v>
      </c>
      <c r="K27" s="28">
        <f t="shared" si="1"/>
        <v>-6511620</v>
      </c>
      <c r="L27" s="28">
        <f t="shared" si="1"/>
        <v>0</v>
      </c>
      <c r="M27" s="28">
        <f t="shared" si="1"/>
        <v>-5832167</v>
      </c>
      <c r="N27" s="28">
        <f t="shared" si="1"/>
        <v>-12343787</v>
      </c>
      <c r="O27" s="28">
        <f t="shared" si="1"/>
        <v>-2110557</v>
      </c>
      <c r="P27" s="28">
        <f t="shared" si="1"/>
        <v>-2881094</v>
      </c>
      <c r="Q27" s="28">
        <f t="shared" si="1"/>
        <v>0</v>
      </c>
      <c r="R27" s="28">
        <f t="shared" si="1"/>
        <v>-4991651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-28670690</v>
      </c>
      <c r="X27" s="28">
        <f t="shared" si="1"/>
        <v>-27949594</v>
      </c>
      <c r="Y27" s="28">
        <f t="shared" si="1"/>
        <v>-721096</v>
      </c>
      <c r="Z27" s="29">
        <f>+IF(X27&lt;&gt;0,+(Y27/X27)*100,0)</f>
        <v>2.5799873872944272</v>
      </c>
      <c r="AA27" s="30">
        <f>SUM(AA21:AA26)</f>
        <v>-38400045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-87561843</v>
      </c>
      <c r="D38" s="32">
        <f>+D17+D27+D36</f>
        <v>0</v>
      </c>
      <c r="E38" s="33">
        <f t="shared" si="3"/>
        <v>-9211743</v>
      </c>
      <c r="F38" s="2">
        <f t="shared" si="3"/>
        <v>-7314110</v>
      </c>
      <c r="G38" s="2">
        <f t="shared" si="3"/>
        <v>-4863715</v>
      </c>
      <c r="H38" s="2">
        <f t="shared" si="3"/>
        <v>-2373012</v>
      </c>
      <c r="I38" s="2">
        <f t="shared" si="3"/>
        <v>-11781050</v>
      </c>
      <c r="J38" s="2">
        <f t="shared" si="3"/>
        <v>-19017777</v>
      </c>
      <c r="K38" s="2">
        <f t="shared" si="3"/>
        <v>-10115191</v>
      </c>
      <c r="L38" s="2">
        <f t="shared" si="3"/>
        <v>719534</v>
      </c>
      <c r="M38" s="2">
        <f t="shared" si="3"/>
        <v>-21255914</v>
      </c>
      <c r="N38" s="2">
        <f t="shared" si="3"/>
        <v>-30651571</v>
      </c>
      <c r="O38" s="2">
        <f t="shared" si="3"/>
        <v>-2246646</v>
      </c>
      <c r="P38" s="2">
        <f t="shared" si="3"/>
        <v>-6732185</v>
      </c>
      <c r="Q38" s="2">
        <f t="shared" si="3"/>
        <v>-1964347</v>
      </c>
      <c r="R38" s="2">
        <f t="shared" si="3"/>
        <v>-10943178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-60612526</v>
      </c>
      <c r="X38" s="2">
        <f t="shared" si="3"/>
        <v>-6274148</v>
      </c>
      <c r="Y38" s="2">
        <f t="shared" si="3"/>
        <v>-54338378</v>
      </c>
      <c r="Z38" s="34">
        <f>+IF(X38&lt;&gt;0,+(Y38/X38)*100,0)</f>
        <v>866.06783901176709</v>
      </c>
      <c r="AA38" s="35">
        <f>+AA17+AA27+AA36</f>
        <v>-7314110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-86245671</v>
      </c>
      <c r="H39" s="2">
        <f>+G40+H60</f>
        <v>-91109386</v>
      </c>
      <c r="I39" s="2">
        <f>+H40+I60</f>
        <v>-93482398</v>
      </c>
      <c r="J39" s="2">
        <f>+G39</f>
        <v>-86245671</v>
      </c>
      <c r="K39" s="2">
        <f>+I40+K60</f>
        <v>-105263448</v>
      </c>
      <c r="L39" s="2">
        <f>+K40+L60</f>
        <v>-115378639</v>
      </c>
      <c r="M39" s="2">
        <f>+L40+M60</f>
        <v>-114659105</v>
      </c>
      <c r="N39" s="2">
        <f>+K39</f>
        <v>-105263448</v>
      </c>
      <c r="O39" s="2">
        <f>+M40+O60</f>
        <v>-135915019</v>
      </c>
      <c r="P39" s="2">
        <f>+O40+P60</f>
        <v>-138161665</v>
      </c>
      <c r="Q39" s="2">
        <f>+P40+Q60</f>
        <v>-144893850</v>
      </c>
      <c r="R39" s="2">
        <f>+O39</f>
        <v>-135915019</v>
      </c>
      <c r="S39" s="2">
        <f>+Q40+S60</f>
        <v>-146858197</v>
      </c>
      <c r="T39" s="2">
        <f>+S40+T60</f>
        <v>-146858197</v>
      </c>
      <c r="U39" s="2">
        <f>+T40+U60</f>
        <v>-146858197</v>
      </c>
      <c r="V39" s="2">
        <f>+S39</f>
        <v>-146858197</v>
      </c>
      <c r="W39" s="2">
        <f>+G39</f>
        <v>-86245671</v>
      </c>
      <c r="X39" s="2"/>
      <c r="Y39" s="2">
        <f>+W39-X39</f>
        <v>-86245671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-87561843</v>
      </c>
      <c r="D40" s="43">
        <f t="shared" ref="D40:AA40" si="4">+D38+D39</f>
        <v>0</v>
      </c>
      <c r="E40" s="44">
        <f t="shared" si="4"/>
        <v>-9211743</v>
      </c>
      <c r="F40" s="45">
        <f t="shared" si="4"/>
        <v>-7314110</v>
      </c>
      <c r="G40" s="45">
        <f t="shared" si="4"/>
        <v>-91109386</v>
      </c>
      <c r="H40" s="45">
        <f t="shared" si="4"/>
        <v>-93482398</v>
      </c>
      <c r="I40" s="45">
        <f t="shared" si="4"/>
        <v>-105263448</v>
      </c>
      <c r="J40" s="45">
        <f>+I40</f>
        <v>-105263448</v>
      </c>
      <c r="K40" s="45">
        <f t="shared" si="4"/>
        <v>-115378639</v>
      </c>
      <c r="L40" s="45">
        <f t="shared" si="4"/>
        <v>-114659105</v>
      </c>
      <c r="M40" s="45">
        <f t="shared" si="4"/>
        <v>-135915019</v>
      </c>
      <c r="N40" s="45">
        <f>+M40</f>
        <v>-135915019</v>
      </c>
      <c r="O40" s="45">
        <f t="shared" si="4"/>
        <v>-138161665</v>
      </c>
      <c r="P40" s="45">
        <f t="shared" si="4"/>
        <v>-144893850</v>
      </c>
      <c r="Q40" s="45">
        <f t="shared" si="4"/>
        <v>-146858197</v>
      </c>
      <c r="R40" s="45">
        <f>+Q40</f>
        <v>-146858197</v>
      </c>
      <c r="S40" s="45">
        <f t="shared" si="4"/>
        <v>-146858197</v>
      </c>
      <c r="T40" s="45">
        <f t="shared" si="4"/>
        <v>-146858197</v>
      </c>
      <c r="U40" s="45">
        <f t="shared" si="4"/>
        <v>-146858197</v>
      </c>
      <c r="V40" s="45">
        <f>+U40</f>
        <v>-146858197</v>
      </c>
      <c r="W40" s="45">
        <f>+V40</f>
        <v>-146858197</v>
      </c>
      <c r="X40" s="45">
        <f t="shared" si="4"/>
        <v>-6274148</v>
      </c>
      <c r="Y40" s="45">
        <f t="shared" si="4"/>
        <v>-140584049</v>
      </c>
      <c r="Z40" s="46">
        <f>+IF(X40&lt;&gt;0,+(Y40/X40)*100,0)</f>
        <v>2240.6874845795796</v>
      </c>
      <c r="AA40" s="47">
        <f t="shared" si="4"/>
        <v>-7314110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-86245671</v>
      </c>
      <c r="J60">
        <v>-86245671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172000</v>
      </c>
      <c r="D7" s="18"/>
      <c r="E7" s="19">
        <v>93428570</v>
      </c>
      <c r="F7" s="20">
        <v>93428570</v>
      </c>
      <c r="G7" s="20">
        <v>6657</v>
      </c>
      <c r="H7" s="20">
        <v>22744</v>
      </c>
      <c r="I7" s="20">
        <v>21135</v>
      </c>
      <c r="J7" s="20">
        <v>50536</v>
      </c>
      <c r="K7" s="20">
        <v>35473</v>
      </c>
      <c r="L7" s="20">
        <v>39522</v>
      </c>
      <c r="M7" s="20">
        <v>29030</v>
      </c>
      <c r="N7" s="20">
        <v>104025</v>
      </c>
      <c r="O7" s="20">
        <v>2550113</v>
      </c>
      <c r="P7" s="20">
        <v>3252841</v>
      </c>
      <c r="Q7" s="20">
        <v>3263540</v>
      </c>
      <c r="R7" s="20">
        <v>9066494</v>
      </c>
      <c r="S7" s="20"/>
      <c r="T7" s="20"/>
      <c r="U7" s="20"/>
      <c r="V7" s="20"/>
      <c r="W7" s="20">
        <v>9221055</v>
      </c>
      <c r="X7" s="20">
        <v>70071426</v>
      </c>
      <c r="Y7" s="20">
        <v>-60850371</v>
      </c>
      <c r="Z7" s="21">
        <v>-86.840491871822337</v>
      </c>
      <c r="AA7" s="22">
        <v>93428570</v>
      </c>
    </row>
    <row r="8" spans="1:27" x14ac:dyDescent="0.25">
      <c r="A8" s="23" t="s">
        <v>36</v>
      </c>
      <c r="B8" s="17" t="s">
        <v>32</v>
      </c>
      <c r="C8" s="18">
        <v>27194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5100000</v>
      </c>
      <c r="D10" s="18"/>
      <c r="E10" s="19">
        <v>90000000</v>
      </c>
      <c r="F10" s="20">
        <v>90000000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>
        <v>30000000</v>
      </c>
      <c r="P10" s="20"/>
      <c r="Q10" s="20">
        <v>38000000</v>
      </c>
      <c r="R10" s="20">
        <v>68000000</v>
      </c>
      <c r="S10" s="20"/>
      <c r="T10" s="20"/>
      <c r="U10" s="20"/>
      <c r="V10" s="20"/>
      <c r="W10" s="20">
        <v>70000000</v>
      </c>
      <c r="X10" s="20">
        <v>67500000</v>
      </c>
      <c r="Y10" s="20">
        <v>2500000</v>
      </c>
      <c r="Z10" s="21">
        <v>3.7037037037037033</v>
      </c>
      <c r="AA10" s="22">
        <v>90000000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-10428784</v>
      </c>
      <c r="D14" s="18"/>
      <c r="E14" s="19">
        <v>-29188893</v>
      </c>
      <c r="F14" s="20">
        <v>-29188893</v>
      </c>
      <c r="G14" s="20">
        <v>-712071</v>
      </c>
      <c r="H14" s="20">
        <v>-292607</v>
      </c>
      <c r="I14" s="20">
        <v>-163937</v>
      </c>
      <c r="J14" s="20">
        <v>-1168615</v>
      </c>
      <c r="K14" s="20">
        <v>-778812</v>
      </c>
      <c r="L14" s="20">
        <v>-557421</v>
      </c>
      <c r="M14" s="20">
        <v>-869269</v>
      </c>
      <c r="N14" s="20">
        <v>-2205502</v>
      </c>
      <c r="O14" s="20">
        <v>-65660</v>
      </c>
      <c r="P14" s="20">
        <v>-761524</v>
      </c>
      <c r="Q14" s="20">
        <v>-795846</v>
      </c>
      <c r="R14" s="20">
        <v>-1623030</v>
      </c>
      <c r="S14" s="20"/>
      <c r="T14" s="20"/>
      <c r="U14" s="20"/>
      <c r="V14" s="20"/>
      <c r="W14" s="20">
        <v>-4997147</v>
      </c>
      <c r="X14" s="20">
        <v>-21891681</v>
      </c>
      <c r="Y14" s="20">
        <v>16894534</v>
      </c>
      <c r="Z14" s="21">
        <v>-77.173306152231973</v>
      </c>
      <c r="AA14" s="22">
        <v>-29188893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-5129590</v>
      </c>
      <c r="D17" s="26">
        <f>SUM(D6:D16)</f>
        <v>0</v>
      </c>
      <c r="E17" s="27">
        <f t="shared" si="0"/>
        <v>154239677</v>
      </c>
      <c r="F17" s="28">
        <f t="shared" si="0"/>
        <v>154239677</v>
      </c>
      <c r="G17" s="28">
        <f t="shared" si="0"/>
        <v>-705414</v>
      </c>
      <c r="H17" s="28">
        <f t="shared" si="0"/>
        <v>1730137</v>
      </c>
      <c r="I17" s="28">
        <f t="shared" si="0"/>
        <v>-142802</v>
      </c>
      <c r="J17" s="28">
        <f t="shared" si="0"/>
        <v>881921</v>
      </c>
      <c r="K17" s="28">
        <f t="shared" si="0"/>
        <v>-743339</v>
      </c>
      <c r="L17" s="28">
        <f t="shared" si="0"/>
        <v>-517899</v>
      </c>
      <c r="M17" s="28">
        <f t="shared" si="0"/>
        <v>-840239</v>
      </c>
      <c r="N17" s="28">
        <f t="shared" si="0"/>
        <v>-2101477</v>
      </c>
      <c r="O17" s="28">
        <f t="shared" si="0"/>
        <v>32484453</v>
      </c>
      <c r="P17" s="28">
        <f t="shared" si="0"/>
        <v>2491317</v>
      </c>
      <c r="Q17" s="28">
        <f t="shared" si="0"/>
        <v>40467694</v>
      </c>
      <c r="R17" s="28">
        <f t="shared" si="0"/>
        <v>75443464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74223908</v>
      </c>
      <c r="X17" s="28">
        <f t="shared" si="0"/>
        <v>115679745</v>
      </c>
      <c r="Y17" s="28">
        <f t="shared" si="0"/>
        <v>-41455837</v>
      </c>
      <c r="Z17" s="29">
        <f>+IF(X17&lt;&gt;0,+(Y17/X17)*100,0)</f>
        <v>-35.836729238986479</v>
      </c>
      <c r="AA17" s="30">
        <f>SUM(AA6:AA16)</f>
        <v>154239677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-8865100</v>
      </c>
      <c r="D26" s="18"/>
      <c r="E26" s="19">
        <v>-21533786</v>
      </c>
      <c r="F26" s="20">
        <v>-21533786</v>
      </c>
      <c r="G26" s="20">
        <v>-104622</v>
      </c>
      <c r="H26" s="20">
        <v>-609497</v>
      </c>
      <c r="I26" s="20">
        <v>-187278</v>
      </c>
      <c r="J26" s="20">
        <v>-901397</v>
      </c>
      <c r="K26" s="20">
        <v>-742522</v>
      </c>
      <c r="L26" s="20">
        <v>-102362</v>
      </c>
      <c r="M26" s="20">
        <v>-430001</v>
      </c>
      <c r="N26" s="20">
        <v>-1274885</v>
      </c>
      <c r="O26" s="20">
        <v>-1703098</v>
      </c>
      <c r="P26" s="20">
        <v>-1368966</v>
      </c>
      <c r="Q26" s="20">
        <v>-1634511</v>
      </c>
      <c r="R26" s="20">
        <v>-4706575</v>
      </c>
      <c r="S26" s="20"/>
      <c r="T26" s="20"/>
      <c r="U26" s="20"/>
      <c r="V26" s="20"/>
      <c r="W26" s="20">
        <v>-6882857</v>
      </c>
      <c r="X26" s="20">
        <v>-16150338</v>
      </c>
      <c r="Y26" s="20">
        <v>9267481</v>
      </c>
      <c r="Z26" s="21">
        <v>-57.382582333570973</v>
      </c>
      <c r="AA26" s="22">
        <v>-21533786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-8865100</v>
      </c>
      <c r="D27" s="26">
        <f>SUM(D21:D26)</f>
        <v>0</v>
      </c>
      <c r="E27" s="27">
        <f t="shared" si="1"/>
        <v>-21533786</v>
      </c>
      <c r="F27" s="28">
        <f t="shared" si="1"/>
        <v>-21533786</v>
      </c>
      <c r="G27" s="28">
        <f t="shared" si="1"/>
        <v>-104622</v>
      </c>
      <c r="H27" s="28">
        <f t="shared" si="1"/>
        <v>-609497</v>
      </c>
      <c r="I27" s="28">
        <f t="shared" si="1"/>
        <v>-187278</v>
      </c>
      <c r="J27" s="28">
        <f t="shared" si="1"/>
        <v>-901397</v>
      </c>
      <c r="K27" s="28">
        <f t="shared" si="1"/>
        <v>-742522</v>
      </c>
      <c r="L27" s="28">
        <f t="shared" si="1"/>
        <v>-102362</v>
      </c>
      <c r="M27" s="28">
        <f t="shared" si="1"/>
        <v>-430001</v>
      </c>
      <c r="N27" s="28">
        <f t="shared" si="1"/>
        <v>-1274885</v>
      </c>
      <c r="O27" s="28">
        <f t="shared" si="1"/>
        <v>-1703098</v>
      </c>
      <c r="P27" s="28">
        <f t="shared" si="1"/>
        <v>-1368966</v>
      </c>
      <c r="Q27" s="28">
        <f t="shared" si="1"/>
        <v>-1634511</v>
      </c>
      <c r="R27" s="28">
        <f t="shared" si="1"/>
        <v>-4706575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-6882857</v>
      </c>
      <c r="X27" s="28">
        <f t="shared" si="1"/>
        <v>-16150338</v>
      </c>
      <c r="Y27" s="28">
        <f t="shared" si="1"/>
        <v>9267481</v>
      </c>
      <c r="Z27" s="29">
        <f>+IF(X27&lt;&gt;0,+(Y27/X27)*100,0)</f>
        <v>-57.382582333570973</v>
      </c>
      <c r="AA27" s="30">
        <f>SUM(AA21:AA26)</f>
        <v>-21533786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-13994690</v>
      </c>
      <c r="D38" s="32">
        <f>+D17+D27+D36</f>
        <v>0</v>
      </c>
      <c r="E38" s="33">
        <f t="shared" si="3"/>
        <v>132705891</v>
      </c>
      <c r="F38" s="2">
        <f t="shared" si="3"/>
        <v>132705891</v>
      </c>
      <c r="G38" s="2">
        <f t="shared" si="3"/>
        <v>-810036</v>
      </c>
      <c r="H38" s="2">
        <f t="shared" si="3"/>
        <v>1120640</v>
      </c>
      <c r="I38" s="2">
        <f t="shared" si="3"/>
        <v>-330080</v>
      </c>
      <c r="J38" s="2">
        <f t="shared" si="3"/>
        <v>-19476</v>
      </c>
      <c r="K38" s="2">
        <f t="shared" si="3"/>
        <v>-1485861</v>
      </c>
      <c r="L38" s="2">
        <f t="shared" si="3"/>
        <v>-620261</v>
      </c>
      <c r="M38" s="2">
        <f t="shared" si="3"/>
        <v>-1270240</v>
      </c>
      <c r="N38" s="2">
        <f t="shared" si="3"/>
        <v>-3376362</v>
      </c>
      <c r="O38" s="2">
        <f t="shared" si="3"/>
        <v>30781355</v>
      </c>
      <c r="P38" s="2">
        <f t="shared" si="3"/>
        <v>1122351</v>
      </c>
      <c r="Q38" s="2">
        <f t="shared" si="3"/>
        <v>38833183</v>
      </c>
      <c r="R38" s="2">
        <f t="shared" si="3"/>
        <v>70736889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67341051</v>
      </c>
      <c r="X38" s="2">
        <f t="shared" si="3"/>
        <v>99529407</v>
      </c>
      <c r="Y38" s="2">
        <f t="shared" si="3"/>
        <v>-32188356</v>
      </c>
      <c r="Z38" s="34">
        <f>+IF(X38&lt;&gt;0,+(Y38/X38)*100,0)</f>
        <v>-32.340548356728377</v>
      </c>
      <c r="AA38" s="35">
        <f>+AA17+AA27+AA36</f>
        <v>132705891</v>
      </c>
    </row>
    <row r="39" spans="1:27" x14ac:dyDescent="0.25">
      <c r="A39" s="23" t="s">
        <v>60</v>
      </c>
      <c r="B39" s="17"/>
      <c r="C39" s="32">
        <v>61989025</v>
      </c>
      <c r="D39" s="32"/>
      <c r="E39" s="33">
        <v>61989023</v>
      </c>
      <c r="F39" s="2">
        <v>61989023</v>
      </c>
      <c r="G39" s="2">
        <v>131165977</v>
      </c>
      <c r="H39" s="2">
        <f>+G40+H60</f>
        <v>130355941</v>
      </c>
      <c r="I39" s="2">
        <f>+H40+I60</f>
        <v>131476581</v>
      </c>
      <c r="J39" s="2">
        <f>+G39</f>
        <v>131165977</v>
      </c>
      <c r="K39" s="2">
        <f>+I40+K60</f>
        <v>131146501</v>
      </c>
      <c r="L39" s="2">
        <f>+K40+L60</f>
        <v>129660640</v>
      </c>
      <c r="M39" s="2">
        <f>+L40+M60</f>
        <v>129040379</v>
      </c>
      <c r="N39" s="2">
        <f>+K39</f>
        <v>131146501</v>
      </c>
      <c r="O39" s="2">
        <f>+M40+O60</f>
        <v>127770139</v>
      </c>
      <c r="P39" s="2">
        <f>+O40+P60</f>
        <v>158551494</v>
      </c>
      <c r="Q39" s="2">
        <f>+P40+Q60</f>
        <v>159673845</v>
      </c>
      <c r="R39" s="2">
        <f>+O39</f>
        <v>127770139</v>
      </c>
      <c r="S39" s="2">
        <f>+Q40+S60</f>
        <v>198507028</v>
      </c>
      <c r="T39" s="2">
        <f>+S40+T60</f>
        <v>198507028</v>
      </c>
      <c r="U39" s="2">
        <f>+T40+U60</f>
        <v>198507028</v>
      </c>
      <c r="V39" s="2">
        <f>+S39</f>
        <v>198507028</v>
      </c>
      <c r="W39" s="2">
        <f>+G39</f>
        <v>131165977</v>
      </c>
      <c r="X39" s="2">
        <v>61989023</v>
      </c>
      <c r="Y39" s="2">
        <f>+W39-X39</f>
        <v>69176954</v>
      </c>
      <c r="Z39" s="34">
        <f>+IF(X39&lt;&gt;0,+(Y39/X39)*100,0)</f>
        <v>111.59549005958684</v>
      </c>
      <c r="AA39" s="35">
        <v>61989023</v>
      </c>
    </row>
    <row r="40" spans="1:27" x14ac:dyDescent="0.25">
      <c r="A40" s="41" t="s">
        <v>62</v>
      </c>
      <c r="B40" s="42" t="s">
        <v>61</v>
      </c>
      <c r="C40" s="43">
        <f>+C38+C39</f>
        <v>47994335</v>
      </c>
      <c r="D40" s="43">
        <f t="shared" ref="D40:AA40" si="4">+D38+D39</f>
        <v>0</v>
      </c>
      <c r="E40" s="44">
        <f t="shared" si="4"/>
        <v>194694914</v>
      </c>
      <c r="F40" s="45">
        <f t="shared" si="4"/>
        <v>194694914</v>
      </c>
      <c r="G40" s="45">
        <f t="shared" si="4"/>
        <v>130355941</v>
      </c>
      <c r="H40" s="45">
        <f t="shared" si="4"/>
        <v>131476581</v>
      </c>
      <c r="I40" s="45">
        <f t="shared" si="4"/>
        <v>131146501</v>
      </c>
      <c r="J40" s="45">
        <f>+I40</f>
        <v>131146501</v>
      </c>
      <c r="K40" s="45">
        <f t="shared" si="4"/>
        <v>129660640</v>
      </c>
      <c r="L40" s="45">
        <f t="shared" si="4"/>
        <v>129040379</v>
      </c>
      <c r="M40" s="45">
        <f t="shared" si="4"/>
        <v>127770139</v>
      </c>
      <c r="N40" s="45">
        <f>+M40</f>
        <v>127770139</v>
      </c>
      <c r="O40" s="45">
        <f t="shared" si="4"/>
        <v>158551494</v>
      </c>
      <c r="P40" s="45">
        <f t="shared" si="4"/>
        <v>159673845</v>
      </c>
      <c r="Q40" s="45">
        <f t="shared" si="4"/>
        <v>198507028</v>
      </c>
      <c r="R40" s="45">
        <f>+Q40</f>
        <v>198507028</v>
      </c>
      <c r="S40" s="45">
        <f t="shared" si="4"/>
        <v>198507028</v>
      </c>
      <c r="T40" s="45">
        <f t="shared" si="4"/>
        <v>198507028</v>
      </c>
      <c r="U40" s="45">
        <f t="shared" si="4"/>
        <v>198507028</v>
      </c>
      <c r="V40" s="45">
        <f>+U40</f>
        <v>198507028</v>
      </c>
      <c r="W40" s="45">
        <f>+V40</f>
        <v>198507028</v>
      </c>
      <c r="X40" s="45">
        <f t="shared" si="4"/>
        <v>161518430</v>
      </c>
      <c r="Y40" s="45">
        <f t="shared" si="4"/>
        <v>36988598</v>
      </c>
      <c r="Z40" s="46">
        <f>+IF(X40&lt;&gt;0,+(Y40/X40)*100,0)</f>
        <v>22.900543300228961</v>
      </c>
      <c r="AA40" s="47">
        <f t="shared" si="4"/>
        <v>194694914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131165977</v>
      </c>
      <c r="J60">
        <v>131165977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1465018</v>
      </c>
      <c r="D7" s="18"/>
      <c r="E7" s="19">
        <v>15117091</v>
      </c>
      <c r="F7" s="20">
        <v>26939216</v>
      </c>
      <c r="G7" s="20"/>
      <c r="H7" s="20">
        <v>75628</v>
      </c>
      <c r="I7" s="20">
        <v>603751</v>
      </c>
      <c r="J7" s="20">
        <v>679379</v>
      </c>
      <c r="K7" s="20">
        <v>64921</v>
      </c>
      <c r="L7" s="20">
        <v>92727</v>
      </c>
      <c r="M7" s="20">
        <v>207954</v>
      </c>
      <c r="N7" s="20">
        <v>365602</v>
      </c>
      <c r="O7" s="20">
        <v>60322</v>
      </c>
      <c r="P7" s="20">
        <v>41215</v>
      </c>
      <c r="Q7" s="20">
        <v>592364</v>
      </c>
      <c r="R7" s="20">
        <v>693901</v>
      </c>
      <c r="S7" s="20"/>
      <c r="T7" s="20"/>
      <c r="U7" s="20"/>
      <c r="V7" s="20"/>
      <c r="W7" s="20">
        <v>1738882</v>
      </c>
      <c r="X7" s="20">
        <v>20204415</v>
      </c>
      <c r="Y7" s="20">
        <v>-18465533</v>
      </c>
      <c r="Z7" s="21">
        <v>-91.393554329585882</v>
      </c>
      <c r="AA7" s="22">
        <v>26939216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490851000</v>
      </c>
      <c r="D10" s="18"/>
      <c r="E10" s="19">
        <v>551183000</v>
      </c>
      <c r="F10" s="20">
        <v>511007000</v>
      </c>
      <c r="G10" s="20"/>
      <c r="H10" s="20"/>
      <c r="I10" s="20">
        <v>136952000</v>
      </c>
      <c r="J10" s="20">
        <v>136952000</v>
      </c>
      <c r="K10" s="20">
        <v>5000000</v>
      </c>
      <c r="L10" s="20">
        <v>15000000</v>
      </c>
      <c r="M10" s="20">
        <v>82452000</v>
      </c>
      <c r="N10" s="20">
        <v>102452000</v>
      </c>
      <c r="O10" s="20">
        <v>539136</v>
      </c>
      <c r="P10" s="20"/>
      <c r="Q10" s="20">
        <v>81151000</v>
      </c>
      <c r="R10" s="20">
        <v>81690136</v>
      </c>
      <c r="S10" s="20"/>
      <c r="T10" s="20"/>
      <c r="U10" s="20"/>
      <c r="V10" s="20"/>
      <c r="W10" s="20">
        <v>321094136</v>
      </c>
      <c r="X10" s="20">
        <v>383255253</v>
      </c>
      <c r="Y10" s="20">
        <v>-62161117</v>
      </c>
      <c r="Z10" s="21">
        <v>-16.219247228426116</v>
      </c>
      <c r="AA10" s="22">
        <v>511007000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-149323783</v>
      </c>
      <c r="F14" s="20">
        <v>-242095815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-181571850</v>
      </c>
      <c r="Y14" s="20">
        <v>181571850</v>
      </c>
      <c r="Z14" s="21">
        <v>-100</v>
      </c>
      <c r="AA14" s="22">
        <v>-242095815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492316018</v>
      </c>
      <c r="D17" s="26">
        <f>SUM(D6:D16)</f>
        <v>0</v>
      </c>
      <c r="E17" s="27">
        <f t="shared" si="0"/>
        <v>416976308</v>
      </c>
      <c r="F17" s="28">
        <f t="shared" si="0"/>
        <v>295850401</v>
      </c>
      <c r="G17" s="28">
        <f t="shared" si="0"/>
        <v>0</v>
      </c>
      <c r="H17" s="28">
        <f t="shared" si="0"/>
        <v>75628</v>
      </c>
      <c r="I17" s="28">
        <f t="shared" si="0"/>
        <v>137555751</v>
      </c>
      <c r="J17" s="28">
        <f t="shared" si="0"/>
        <v>137631379</v>
      </c>
      <c r="K17" s="28">
        <f t="shared" si="0"/>
        <v>5064921</v>
      </c>
      <c r="L17" s="28">
        <f t="shared" si="0"/>
        <v>15092727</v>
      </c>
      <c r="M17" s="28">
        <f t="shared" si="0"/>
        <v>82659954</v>
      </c>
      <c r="N17" s="28">
        <f t="shared" si="0"/>
        <v>102817602</v>
      </c>
      <c r="O17" s="28">
        <f t="shared" si="0"/>
        <v>599458</v>
      </c>
      <c r="P17" s="28">
        <f t="shared" si="0"/>
        <v>41215</v>
      </c>
      <c r="Q17" s="28">
        <f t="shared" si="0"/>
        <v>81743364</v>
      </c>
      <c r="R17" s="28">
        <f t="shared" si="0"/>
        <v>82384037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322833018</v>
      </c>
      <c r="X17" s="28">
        <f t="shared" si="0"/>
        <v>221887818</v>
      </c>
      <c r="Y17" s="28">
        <f t="shared" si="0"/>
        <v>100945200</v>
      </c>
      <c r="Z17" s="29">
        <f>+IF(X17&lt;&gt;0,+(Y17/X17)*100,0)</f>
        <v>45.493799934523672</v>
      </c>
      <c r="AA17" s="30">
        <f>SUM(AA6:AA16)</f>
        <v>295850401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-336585450</v>
      </c>
      <c r="F26" s="20">
        <v>-367407430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-275555565</v>
      </c>
      <c r="Y26" s="20">
        <v>275555565</v>
      </c>
      <c r="Z26" s="21">
        <v>-100</v>
      </c>
      <c r="AA26" s="22">
        <v>-367407430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-336585450</v>
      </c>
      <c r="F27" s="28">
        <f t="shared" si="1"/>
        <v>-367407430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-275555565</v>
      </c>
      <c r="Y27" s="28">
        <f t="shared" si="1"/>
        <v>275555565</v>
      </c>
      <c r="Z27" s="29">
        <f>+IF(X27&lt;&gt;0,+(Y27/X27)*100,0)</f>
        <v>-100</v>
      </c>
      <c r="AA27" s="30">
        <f>SUM(AA21:AA26)</f>
        <v>-367407430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492316018</v>
      </c>
      <c r="D38" s="32">
        <f>+D17+D27+D36</f>
        <v>0</v>
      </c>
      <c r="E38" s="33">
        <f t="shared" si="3"/>
        <v>80390858</v>
      </c>
      <c r="F38" s="2">
        <f t="shared" si="3"/>
        <v>-71557029</v>
      </c>
      <c r="G38" s="2">
        <f t="shared" si="3"/>
        <v>0</v>
      </c>
      <c r="H38" s="2">
        <f t="shared" si="3"/>
        <v>75628</v>
      </c>
      <c r="I38" s="2">
        <f t="shared" si="3"/>
        <v>137555751</v>
      </c>
      <c r="J38" s="2">
        <f t="shared" si="3"/>
        <v>137631379</v>
      </c>
      <c r="K38" s="2">
        <f t="shared" si="3"/>
        <v>5064921</v>
      </c>
      <c r="L38" s="2">
        <f t="shared" si="3"/>
        <v>15092727</v>
      </c>
      <c r="M38" s="2">
        <f t="shared" si="3"/>
        <v>82659954</v>
      </c>
      <c r="N38" s="2">
        <f t="shared" si="3"/>
        <v>102817602</v>
      </c>
      <c r="O38" s="2">
        <f t="shared" si="3"/>
        <v>599458</v>
      </c>
      <c r="P38" s="2">
        <f t="shared" si="3"/>
        <v>41215</v>
      </c>
      <c r="Q38" s="2">
        <f t="shared" si="3"/>
        <v>81743364</v>
      </c>
      <c r="R38" s="2">
        <f t="shared" si="3"/>
        <v>82384037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322833018</v>
      </c>
      <c r="X38" s="2">
        <f t="shared" si="3"/>
        <v>-53667747</v>
      </c>
      <c r="Y38" s="2">
        <f t="shared" si="3"/>
        <v>376500765</v>
      </c>
      <c r="Z38" s="34">
        <f>+IF(X38&lt;&gt;0,+(Y38/X38)*100,0)</f>
        <v>-701.54009818970042</v>
      </c>
      <c r="AA38" s="35">
        <f>+AA17+AA27+AA36</f>
        <v>-71557029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75628</v>
      </c>
      <c r="J39" s="2">
        <f>+G39</f>
        <v>0</v>
      </c>
      <c r="K39" s="2">
        <f>+I40+K60</f>
        <v>137631379</v>
      </c>
      <c r="L39" s="2">
        <f>+K40+L60</f>
        <v>142696300</v>
      </c>
      <c r="M39" s="2">
        <f>+L40+M60</f>
        <v>157789027</v>
      </c>
      <c r="N39" s="2">
        <f>+K39</f>
        <v>137631379</v>
      </c>
      <c r="O39" s="2">
        <f>+M40+O60</f>
        <v>240448981</v>
      </c>
      <c r="P39" s="2">
        <f>+O40+P60</f>
        <v>241048439</v>
      </c>
      <c r="Q39" s="2">
        <f>+P40+Q60</f>
        <v>241089654</v>
      </c>
      <c r="R39" s="2">
        <f>+O39</f>
        <v>240448981</v>
      </c>
      <c r="S39" s="2">
        <f>+Q40+S60</f>
        <v>322833018</v>
      </c>
      <c r="T39" s="2">
        <f>+S40+T60</f>
        <v>322833018</v>
      </c>
      <c r="U39" s="2">
        <f>+T40+U60</f>
        <v>322833018</v>
      </c>
      <c r="V39" s="2">
        <f>+S39</f>
        <v>322833018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492316018</v>
      </c>
      <c r="D40" s="43">
        <f t="shared" ref="D40:AA40" si="4">+D38+D39</f>
        <v>0</v>
      </c>
      <c r="E40" s="44">
        <f t="shared" si="4"/>
        <v>80390858</v>
      </c>
      <c r="F40" s="45">
        <f t="shared" si="4"/>
        <v>-71557029</v>
      </c>
      <c r="G40" s="45">
        <f t="shared" si="4"/>
        <v>0</v>
      </c>
      <c r="H40" s="45">
        <f t="shared" si="4"/>
        <v>75628</v>
      </c>
      <c r="I40" s="45">
        <f t="shared" si="4"/>
        <v>137631379</v>
      </c>
      <c r="J40" s="45">
        <f>+I40</f>
        <v>137631379</v>
      </c>
      <c r="K40" s="45">
        <f t="shared" si="4"/>
        <v>142696300</v>
      </c>
      <c r="L40" s="45">
        <f t="shared" si="4"/>
        <v>157789027</v>
      </c>
      <c r="M40" s="45">
        <f t="shared" si="4"/>
        <v>240448981</v>
      </c>
      <c r="N40" s="45">
        <f>+M40</f>
        <v>240448981</v>
      </c>
      <c r="O40" s="45">
        <f t="shared" si="4"/>
        <v>241048439</v>
      </c>
      <c r="P40" s="45">
        <f t="shared" si="4"/>
        <v>241089654</v>
      </c>
      <c r="Q40" s="45">
        <f t="shared" si="4"/>
        <v>322833018</v>
      </c>
      <c r="R40" s="45">
        <f>+Q40</f>
        <v>322833018</v>
      </c>
      <c r="S40" s="45">
        <f t="shared" si="4"/>
        <v>322833018</v>
      </c>
      <c r="T40" s="45">
        <f t="shared" si="4"/>
        <v>322833018</v>
      </c>
      <c r="U40" s="45">
        <f t="shared" si="4"/>
        <v>322833018</v>
      </c>
      <c r="V40" s="45">
        <f>+U40</f>
        <v>322833018</v>
      </c>
      <c r="W40" s="45">
        <f>+V40</f>
        <v>322833018</v>
      </c>
      <c r="X40" s="45">
        <f t="shared" si="4"/>
        <v>-53667747</v>
      </c>
      <c r="Y40" s="45">
        <f t="shared" si="4"/>
        <v>376500765</v>
      </c>
      <c r="Z40" s="46">
        <f>+IF(X40&lt;&gt;0,+(Y40/X40)*100,0)</f>
        <v>-701.54009818970042</v>
      </c>
      <c r="AA40" s="47">
        <f t="shared" si="4"/>
        <v>-71557029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6FC3B2-11E8-4D1C-B989-E59CB6F412D0}"/>
</file>

<file path=customXml/itemProps2.xml><?xml version="1.0" encoding="utf-8"?>
<ds:datastoreItem xmlns:ds="http://schemas.openxmlformats.org/officeDocument/2006/customXml" ds:itemID="{7B8AAE26-E3D1-4EC1-93F8-B74EAB82B2BB}"/>
</file>

<file path=customXml/itemProps3.xml><?xml version="1.0" encoding="utf-8"?>
<ds:datastoreItem xmlns:ds="http://schemas.openxmlformats.org/officeDocument/2006/customXml" ds:itemID="{4A7DFFF9-4BF1-4C79-9532-8AD33DC3D5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2024-05-14T10:02:54Z</dcterms:created>
  <dcterms:modified xsi:type="dcterms:W3CDTF">2024-05-14T10:03:55Z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